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5" yWindow="-60" windowWidth="24240" windowHeight="13740"/>
  </bookViews>
  <sheets>
    <sheet name="КПК0113242" sheetId="17" r:id="rId1"/>
  </sheets>
  <definedNames>
    <definedName name="_xlnm.Print_Area" localSheetId="0">КПК0113242!$A$1:$BQ$125</definedName>
  </definedNames>
  <calcPr calcId="145621"/>
</workbook>
</file>

<file path=xl/calcChain.xml><?xml version="1.0" encoding="utf-8"?>
<calcChain xmlns="http://schemas.openxmlformats.org/spreadsheetml/2006/main">
  <c r="BH93" i="17" l="1"/>
  <c r="BC93" i="17"/>
  <c r="BH91" i="17"/>
  <c r="BC91" i="17"/>
  <c r="BH89" i="17"/>
  <c r="BC89" i="17"/>
  <c r="BD79" i="17"/>
  <c r="AY79" i="17"/>
  <c r="AS79" i="17"/>
  <c r="AC79" i="17"/>
  <c r="BD78" i="17"/>
  <c r="AY78" i="17"/>
  <c r="AS78" i="17"/>
  <c r="AC78" i="17"/>
  <c r="BD77" i="17"/>
  <c r="AY77" i="17"/>
  <c r="AS77" i="17"/>
  <c r="AC77" i="17"/>
  <c r="BD76" i="17"/>
  <c r="AY76" i="17"/>
  <c r="AS76" i="17"/>
  <c r="AC76" i="17"/>
  <c r="BD75" i="17"/>
  <c r="AY75" i="17"/>
  <c r="AS75" i="17"/>
  <c r="AC75" i="17"/>
  <c r="BD74" i="17"/>
  <c r="AY74" i="17"/>
  <c r="AS74" i="17"/>
  <c r="AC74" i="17"/>
  <c r="BD73" i="17"/>
  <c r="AY73" i="17"/>
  <c r="AS73" i="17"/>
  <c r="AC73" i="17"/>
  <c r="BI51" i="17"/>
  <c r="BD51" i="17"/>
  <c r="AZ51" i="17"/>
  <c r="AK51" i="17"/>
  <c r="BI50" i="17"/>
  <c r="BD50" i="17"/>
  <c r="AZ50" i="17"/>
  <c r="AK50" i="17"/>
  <c r="BI49" i="17"/>
  <c r="BD49" i="17"/>
  <c r="AZ49" i="17"/>
  <c r="AK49" i="17"/>
  <c r="BI48" i="17"/>
  <c r="BD48" i="17"/>
  <c r="AZ48" i="17"/>
  <c r="AK48" i="17"/>
  <c r="BI47" i="17"/>
  <c r="BD47" i="17"/>
  <c r="AZ47" i="17"/>
  <c r="AK47" i="17"/>
  <c r="BI46" i="17"/>
  <c r="BD46" i="17"/>
  <c r="AZ46" i="17"/>
  <c r="AK46" i="17"/>
  <c r="BI45" i="17"/>
  <c r="BD45" i="17"/>
  <c r="AZ45" i="17"/>
  <c r="AK45" i="17"/>
  <c r="BI44" i="17"/>
  <c r="BD44" i="17"/>
  <c r="AZ44" i="17"/>
  <c r="AK44" i="17"/>
  <c r="BI43" i="17"/>
  <c r="BD43" i="17"/>
  <c r="AZ43" i="17"/>
  <c r="AK43" i="17"/>
  <c r="BI73" i="17" l="1"/>
  <c r="BI74" i="17"/>
  <c r="BI75" i="17"/>
  <c r="BI76" i="17"/>
  <c r="BI77" i="17"/>
  <c r="BI78" i="17"/>
  <c r="BI79" i="17"/>
  <c r="BN43" i="17"/>
  <c r="BN44" i="17"/>
  <c r="BN45" i="17"/>
  <c r="BN46" i="17"/>
  <c r="BN47" i="17"/>
  <c r="BN48" i="17"/>
  <c r="BN49" i="17"/>
  <c r="BN50" i="17"/>
  <c r="BN51" i="17"/>
</calcChain>
</file>

<file path=xl/sharedStrings.xml><?xml version="1.0" encoding="utf-8"?>
<sst xmlns="http://schemas.openxmlformats.org/spreadsheetml/2006/main" count="224" uniqueCount="131">
  <si>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</si>
  <si>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</si>
  <si>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</si>
  <si>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</si>
  <si>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</si>
  <si>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</si>
  <si>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</si>
  <si>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</si>
  <si>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</si>
  <si>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</si>
  <si>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</si>
  <si>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</si>
  <si>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</si>
  <si>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</si>
  <si>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</si>
  <si>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</si>
  <si>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</si>
  <si>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</si>
  <si>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</si>
  <si>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</si>
  <si>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</si>
  <si>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</si>
  <si>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</si>
  <si>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</si>
  <si>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</si>
  <si>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</si>
  <si>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</si>
  <si>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</si>
  <si>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</si>
  <si>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</si>
  <si>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</si>
  <si>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</si>
  <si>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</si>
  <si>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</si>
  <si>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</si>
  <si>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</si>
  <si>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</si>
  <si>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</si>
  <si>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</si>
  <si>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</si>
  <si>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</si>
  <si>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</si>
  <si>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</si>
  <si>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</si>
  <si>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</si>
  <si>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</si>
  <si>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</si>
  <si>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</si>
  <si>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</si>
  <si>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</si>
  <si>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</si>
  <si>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</si>
  <si>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</si>
  <si>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</si>
  <si>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</si>
  <si>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</si>
  <si>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</si>
  <si>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</si>
  <si>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</si>
  <si>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</si>
  <si>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</si>
  <si>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</si>
  <si>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</si>
  <si>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</si>
  <si>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</si>
  <si>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</si>
  <si>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</si>
  <si>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</si>
  <si>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</si>
  <si>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</si>
  <si>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</si>
  <si>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</si>
  <si>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</si>
  <si>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</si>
  <si>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</si>
  <si>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</si>
  <si>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</si>
  <si>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</si>
  <si>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</si>
  <si>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</si>
  <si>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</si>
  <si>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</si>
  <si>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</si>
  <si>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</si>
  <si>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</si>
  <si>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грн.</t>
  </si>
  <si>
    <t>ефективності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</si>
  <si>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</si>
  <si>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</si>
  <si>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</si>
  <si>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</si>
  <si>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</si>
  <si>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</si>
  <si>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</si>
  <si>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25524000000</t>
  </si>
  <si>
    <t xml:space="preserve">  гривень</t>
  </si>
  <si>
    <t>місцевого бюджету на 2022  рік</t>
  </si>
  <si>
    <t>0110000</t>
  </si>
  <si>
    <t>якості</t>
  </si>
  <si>
    <t>відс.</t>
  </si>
  <si>
    <t>Програма соціального захисту окремих категорій населення Ічнянської ОТГ на 2021-2023 роки</t>
  </si>
  <si>
    <t>Розбіжності відсутні.</t>
  </si>
  <si>
    <t>Підвищення соціальної захищеності окремих категорій громадян</t>
  </si>
  <si>
    <t>Забезпечення соціальних виплат у вигляді матеріальної допомоги соціально незахищеним громадянам</t>
  </si>
  <si>
    <t>надання соціальної допомоги на поховання померлих безрідних та невідомих громадян</t>
  </si>
  <si>
    <t>надання соціальної допопомоги на поховання деяких категорій осіб виконавцю волевиявлення померлого або особі,яка зобов"язалась поховати померлого</t>
  </si>
  <si>
    <t>надання соціальної допомоги окремим категоріям населення</t>
  </si>
  <si>
    <t>надання соціальної допомоги учасникам АТО,ООС</t>
  </si>
  <si>
    <t>Положення "Про присвоєння звання "почесний громадянин міста "Ічня"</t>
  </si>
  <si>
    <t>Надання пільг хворим з хронічною нирковою недостатністю, що отримують програмний гемодіаліз</t>
  </si>
  <si>
    <t>Надання пільг окремим категоріям громадян, а саме сім'ям загиблих учасника бойових дій на території Республіки Афганістан(тверде паливо)</t>
  </si>
  <si>
    <t>Адресна матеріальна допомога на лікування</t>
  </si>
  <si>
    <t>Відхилення обсягів касових видатків за напрямом використання бюджетних коштів від обсягів, затверджених у паспорті бюджетної програми виникло через незалежні від виконавця програми обставини.</t>
  </si>
  <si>
    <t>Відхилення відсутні.</t>
  </si>
  <si>
    <t>Програма підтримки учасників Антитерористичної операції, операції Об'єднаних сил та членів сімей загиблих учасників АТО, операції Об'єднаних сил на 2021-2022 роки</t>
  </si>
  <si>
    <t>Програма надання допомоги на поховання деяких категорій осіб виконавцю волевиявлення померлого або особі, яка зобов'язалася поховати померлого на 2021-2023 роки</t>
  </si>
  <si>
    <t>Програма поховання померлих безрідних та невідомих громадян на 2021-2023 роки</t>
  </si>
  <si>
    <t>Програма пільги хворим з хронічною нирковою недостатністю, що отримують програмний гемодіаліз на 2022 рік</t>
  </si>
  <si>
    <t>Програма фінансування витрат на надання пільг окремим категоріям громадян, а саме сім'ям загиблих учасників бойових дій на території Республіки Афганістан на 2022 р.</t>
  </si>
  <si>
    <t>Обсяг видатків на соціальне забезпечення населення</t>
  </si>
  <si>
    <t>кошторис</t>
  </si>
  <si>
    <t>Вчасна виплата допомоги, згідно рішення виконкому</t>
  </si>
  <si>
    <t>Якісна, консультативна робота і швидке оформлення документів на отримання допомоги</t>
  </si>
  <si>
    <t>Неосвоєння коштв здйснено через відсутність потреби.</t>
  </si>
  <si>
    <t>Забезпечення соціального захисту та соціального забезпечення населення громади</t>
  </si>
  <si>
    <t>Для забезпечення соціальних виплат у вигляді матеріальної допомоги соціально незахищеним громадянам на 2022 рік за КПКВК 0113242 "Інші заходи у сфері соціального захисту і соціального забезпечення затверджений обсяг бюджетних призначень загального фонду у сумі 1177000,00 грн. Касові видатки по загальному фонду склали 29,56 %.Розбіжність між фактичними та затвердженими результативними показниками виникла через відсутність потреби.</t>
  </si>
  <si>
    <t>Бюджетна програма має декілька завдань, які протягом бюджетного періоду виконані. Виконання бюджетної програми забезпечило надання соціальної підтримки у вигляді матеріальної допомоги соціально незахищеним громадянам.  Фінансування видатків проводилося згідно напрямів використання бюджетних коштів, визначених паспортом бюджетної програми.</t>
  </si>
  <si>
    <t>0113242</t>
  </si>
  <si>
    <t>Інші заходи у сфері соціального захисту і соціального забезпечення</t>
  </si>
  <si>
    <t>3242</t>
  </si>
  <si>
    <t>1090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</si>
</sst>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 CYR"/>
      <family val="1"/>
      <charset val="204"/>
    </font>
    <font>
      <b/>
      <sz val="9"/>
      <name val="Times New Roman"/>
      <family val="1"/>
    </font>
    <font>
      <sz val="9"/>
      <name val="Arial Cyr"/>
      <charset val="204"/>
    </font>
    <font>
      <sz val="9"/>
      <name val="Times New Roman CYR"/>
      <charset val="204"/>
    </font>
    <font>
      <sz val="9"/>
      <name val="Times New Roman"/>
      <family val="1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5" fillId="0" borderId="0" xfId="0" applyFont="1"/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/>
    <xf numFmtId="0" fontId="1" fillId="0" borderId="0" xfId="0" applyNumberFormat="1" applyFont="1"/>
    <xf numFmtId="0" fontId="1" fillId="0" borderId="0" xfId="0" applyNumberFormat="1" applyFont="1" applyBorder="1" applyAlignment="1"/>
    <xf numFmtId="0" fontId="4" fillId="0" borderId="0" xfId="0" applyFont="1"/>
    <xf numFmtId="164" fontId="3" fillId="0" borderId="0" xfId="0" applyNumberFormat="1" applyFont="1" applyBorder="1" applyAlignment="1">
      <alignment vertical="center" wrapText="1"/>
    </xf>
    <xf numFmtId="0" fontId="4" fillId="0" borderId="0" xfId="0" applyFont="1" applyBorder="1"/>
    <xf numFmtId="0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/>
    <xf numFmtId="0" fontId="4" fillId="0" borderId="0" xfId="0" applyNumberFormat="1" applyFont="1"/>
    <xf numFmtId="0" fontId="6" fillId="0" borderId="0" xfId="0" applyFont="1"/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1" fillId="0" borderId="0" xfId="0" applyFont="1"/>
    <xf numFmtId="0" fontId="11" fillId="0" borderId="0" xfId="0" applyFont="1" applyBorder="1" applyAlignment="1"/>
    <xf numFmtId="0" fontId="9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/>
    <xf numFmtId="164" fontId="6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164" fontId="13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 shrinkToFit="1"/>
    </xf>
    <xf numFmtId="0" fontId="8" fillId="0" borderId="2" xfId="0" applyNumberFormat="1" applyFont="1" applyBorder="1" applyAlignment="1">
      <alignment horizontal="left" vertical="center" wrapText="1" shrinkToFit="1"/>
    </xf>
    <xf numFmtId="0" fontId="14" fillId="0" borderId="2" xfId="0" applyNumberFormat="1" applyFont="1" applyBorder="1" applyAlignment="1">
      <alignment horizontal="left" vertical="center" wrapText="1" shrinkToFit="1"/>
    </xf>
    <xf numFmtId="0" fontId="14" fillId="0" borderId="3" xfId="0" applyNumberFormat="1" applyFont="1" applyBorder="1" applyAlignment="1">
      <alignment horizontal="left" vertical="center" wrapText="1" shrinkToFit="1"/>
    </xf>
    <xf numFmtId="4" fontId="6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8" fillId="0" borderId="0" xfId="0" quotePrefix="1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8" fillId="0" borderId="0" xfId="0" quotePrefix="1" applyFont="1" applyAlignment="1">
      <alignment horizontal="left" vertical="top" wrapText="1"/>
    </xf>
    <xf numFmtId="0" fontId="6" fillId="0" borderId="1" xfId="0" quotePrefix="1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 wrapText="1" shrinkToFit="1"/>
    </xf>
    <xf numFmtId="0" fontId="6" fillId="0" borderId="2" xfId="0" applyNumberFormat="1" applyFont="1" applyBorder="1" applyAlignment="1">
      <alignment horizontal="left" vertical="center" wrapText="1" shrinkToFit="1"/>
    </xf>
    <xf numFmtId="0" fontId="11" fillId="0" borderId="2" xfId="0" applyNumberFormat="1" applyFont="1" applyBorder="1" applyAlignment="1">
      <alignment horizontal="left" vertical="center" wrapText="1" shrinkToFit="1"/>
    </xf>
    <xf numFmtId="0" fontId="11" fillId="0" borderId="3" xfId="0" applyNumberFormat="1" applyFont="1" applyBorder="1" applyAlignment="1">
      <alignment horizontal="left" vertical="center" wrapText="1" shrinkToFit="1"/>
    </xf>
    <xf numFmtId="0" fontId="6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center" vertical="top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top" wrapText="1"/>
    </xf>
    <xf numFmtId="164" fontId="8" fillId="0" borderId="5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top" wrapText="1"/>
    </xf>
    <xf numFmtId="4" fontId="13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 shrinkToFit="1"/>
    </xf>
    <xf numFmtId="0" fontId="13" fillId="0" borderId="2" xfId="0" applyFont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9" fillId="0" borderId="1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</cellXfs>
  <cellStyles count="1">
    <cellStyle name="Обычный" xfId="0" builtinId="0"/>
  </cellStyles>
  <dxfs count="3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5"/>
  <sheetViews>
    <sheetView tabSelected="1" topLeftCell="A2" zoomScaleNormal="100" workbookViewId="0">
      <selection activeCell="D134" sqref="D134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9" ht="9" hidden="1" customHeight="1" x14ac:dyDescent="0.2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</row>
    <row r="2" spans="1:69" ht="9" customHeight="1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46" t="s">
        <v>59</v>
      </c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8"/>
      <c r="BN2" s="18"/>
      <c r="BO2" s="18"/>
      <c r="BP2" s="18"/>
      <c r="BQ2" s="18"/>
    </row>
    <row r="3" spans="1:69" ht="9" customHeight="1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8"/>
      <c r="BN3" s="18"/>
      <c r="BO3" s="18"/>
      <c r="BP3" s="18"/>
      <c r="BQ3" s="18"/>
    </row>
    <row r="4" spans="1:69" ht="15.7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8"/>
      <c r="BN4" s="18"/>
      <c r="BO4" s="18"/>
      <c r="BP4" s="18"/>
      <c r="BQ4" s="18"/>
    </row>
    <row r="5" spans="1:69" ht="15.75" customHeight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46"/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8"/>
      <c r="BN5" s="18"/>
      <c r="BO5" s="18"/>
      <c r="BP5" s="18"/>
      <c r="BQ5" s="18"/>
    </row>
    <row r="6" spans="1:69" ht="15.7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46"/>
      <c r="AP6" s="146"/>
      <c r="AQ6" s="146"/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46"/>
      <c r="BF6" s="146"/>
      <c r="BG6" s="146"/>
      <c r="BH6" s="146"/>
      <c r="BI6" s="146"/>
      <c r="BJ6" s="146"/>
      <c r="BK6" s="146"/>
      <c r="BL6" s="146"/>
      <c r="BM6" s="18"/>
      <c r="BN6" s="18"/>
      <c r="BO6" s="18"/>
      <c r="BP6" s="18"/>
      <c r="BQ6" s="18"/>
    </row>
    <row r="7" spans="1:69" ht="9.75" hidden="1" customHeight="1" x14ac:dyDescent="0.2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47"/>
      <c r="BJ7" s="147"/>
      <c r="BK7" s="147"/>
      <c r="BL7" s="147"/>
      <c r="BM7" s="18"/>
      <c r="BN7" s="18"/>
      <c r="BO7" s="18"/>
      <c r="BP7" s="18"/>
      <c r="BQ7" s="18"/>
    </row>
    <row r="8" spans="1:69" ht="9.75" hidden="1" customHeight="1" x14ac:dyDescent="0.2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47"/>
      <c r="AC8" s="147"/>
      <c r="AD8" s="147"/>
      <c r="AE8" s="147"/>
      <c r="AF8" s="147"/>
      <c r="AG8" s="147"/>
      <c r="AH8" s="147"/>
      <c r="AI8" s="147"/>
      <c r="AJ8" s="147"/>
      <c r="AK8" s="147"/>
      <c r="AL8" s="147"/>
      <c r="AM8" s="147"/>
      <c r="AN8" s="147"/>
      <c r="AO8" s="147"/>
      <c r="AP8" s="147"/>
      <c r="AQ8" s="147"/>
      <c r="AR8" s="147"/>
      <c r="AS8" s="147"/>
      <c r="AT8" s="147"/>
      <c r="AU8" s="147"/>
      <c r="AV8" s="147"/>
      <c r="AW8" s="147"/>
      <c r="AX8" s="147"/>
      <c r="AY8" s="147"/>
      <c r="AZ8" s="147"/>
      <c r="BA8" s="147"/>
      <c r="BB8" s="147"/>
      <c r="BC8" s="147"/>
      <c r="BD8" s="147"/>
      <c r="BE8" s="147"/>
      <c r="BF8" s="147"/>
      <c r="BG8" s="147"/>
      <c r="BH8" s="147"/>
      <c r="BI8" s="147"/>
      <c r="BJ8" s="147"/>
      <c r="BK8" s="147"/>
      <c r="BL8" s="147"/>
      <c r="BM8" s="18"/>
      <c r="BN8" s="18"/>
      <c r="BO8" s="18"/>
      <c r="BP8" s="18"/>
      <c r="BQ8" s="18"/>
    </row>
    <row r="9" spans="1:69" ht="8.25" hidden="1" customHeight="1" x14ac:dyDescent="0.2">
      <c r="A9" s="147"/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8"/>
      <c r="BN9" s="18"/>
      <c r="BO9" s="18"/>
      <c r="BP9" s="18"/>
      <c r="BQ9" s="18"/>
    </row>
    <row r="10" spans="1:69" x14ac:dyDescent="0.2">
      <c r="A10" s="144" t="s">
        <v>18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  <c r="BI10" s="144"/>
      <c r="BJ10" s="144"/>
      <c r="BK10" s="144"/>
      <c r="BL10" s="144"/>
      <c r="BM10" s="18"/>
      <c r="BN10" s="18"/>
      <c r="BO10" s="18"/>
      <c r="BP10" s="18"/>
      <c r="BQ10" s="18"/>
    </row>
    <row r="11" spans="1:69" ht="15.75" customHeight="1" x14ac:dyDescent="0.2">
      <c r="A11" s="144" t="s">
        <v>35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8"/>
      <c r="BN11" s="18"/>
      <c r="BO11" s="18"/>
      <c r="BP11" s="18"/>
      <c r="BQ11" s="18"/>
    </row>
    <row r="12" spans="1:69" ht="15.75" customHeight="1" x14ac:dyDescent="0.2">
      <c r="A12" s="144" t="s">
        <v>96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8"/>
      <c r="BN12" s="18"/>
      <c r="BO12" s="18"/>
      <c r="BP12" s="18"/>
      <c r="BQ12" s="18"/>
    </row>
    <row r="13" spans="1:69" ht="6" customHeight="1" x14ac:dyDescent="0.2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18"/>
      <c r="BN13" s="18"/>
      <c r="BO13" s="18"/>
      <c r="BP13" s="18"/>
      <c r="BQ13" s="18"/>
    </row>
    <row r="14" spans="1:69" ht="27.95" customHeight="1" x14ac:dyDescent="0.2">
      <c r="A14" s="20" t="s">
        <v>7</v>
      </c>
      <c r="B14" s="137" t="s">
        <v>87</v>
      </c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21"/>
      <c r="N14" s="145" t="s">
        <v>88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22"/>
      <c r="AU14" s="137" t="s">
        <v>93</v>
      </c>
      <c r="AV14" s="138"/>
      <c r="AW14" s="138"/>
      <c r="AX14" s="138"/>
      <c r="AY14" s="138"/>
      <c r="AZ14" s="138"/>
      <c r="BA14" s="138"/>
      <c r="BB14" s="138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18"/>
      <c r="BN14" s="18"/>
      <c r="BO14" s="18"/>
      <c r="BP14" s="18"/>
      <c r="BQ14" s="18"/>
    </row>
    <row r="15" spans="1:69" ht="21.75" customHeight="1" x14ac:dyDescent="0.2">
      <c r="A15" s="23"/>
      <c r="B15" s="140" t="s">
        <v>51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23"/>
      <c r="N15" s="143" t="s">
        <v>52</v>
      </c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23"/>
      <c r="AU15" s="140" t="s">
        <v>53</v>
      </c>
      <c r="AV15" s="140"/>
      <c r="AW15" s="140"/>
      <c r="AX15" s="140"/>
      <c r="AY15" s="140"/>
      <c r="AZ15" s="140"/>
      <c r="BA15" s="140"/>
      <c r="BB15" s="140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18"/>
      <c r="BN15" s="18"/>
      <c r="BO15" s="18"/>
      <c r="BP15" s="18"/>
      <c r="BQ15" s="18"/>
    </row>
    <row r="16" spans="1:69" ht="6" customHeight="1" x14ac:dyDescent="0.2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5"/>
      <c r="BF16" s="25"/>
      <c r="BG16" s="25"/>
      <c r="BH16" s="25"/>
      <c r="BI16" s="25"/>
      <c r="BJ16" s="25"/>
      <c r="BK16" s="25"/>
      <c r="BL16" s="25"/>
      <c r="BM16" s="18"/>
      <c r="BN16" s="18"/>
      <c r="BO16" s="18"/>
      <c r="BP16" s="18"/>
      <c r="BQ16" s="18"/>
    </row>
    <row r="17" spans="1:79" ht="27.95" customHeight="1" x14ac:dyDescent="0.2">
      <c r="A17" s="26" t="s">
        <v>33</v>
      </c>
      <c r="B17" s="137" t="s">
        <v>97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21"/>
      <c r="N17" s="145" t="s">
        <v>88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22"/>
      <c r="AU17" s="137" t="s">
        <v>93</v>
      </c>
      <c r="AV17" s="138"/>
      <c r="AW17" s="138"/>
      <c r="AX17" s="138"/>
      <c r="AY17" s="138"/>
      <c r="AZ17" s="138"/>
      <c r="BA17" s="138"/>
      <c r="BB17" s="138"/>
      <c r="BC17" s="27"/>
      <c r="BD17" s="27"/>
      <c r="BE17" s="27"/>
      <c r="BF17" s="27"/>
      <c r="BG17" s="27"/>
      <c r="BH17" s="27"/>
      <c r="BI17" s="27"/>
      <c r="BJ17" s="27"/>
      <c r="BK17" s="27"/>
      <c r="BL17" s="28"/>
      <c r="BM17" s="18"/>
      <c r="BN17" s="18"/>
      <c r="BO17" s="18"/>
      <c r="BP17" s="18"/>
      <c r="BQ17" s="18"/>
    </row>
    <row r="18" spans="1:79" ht="23.25" customHeight="1" x14ac:dyDescent="0.2">
      <c r="A18" s="29"/>
      <c r="B18" s="140" t="s">
        <v>51</v>
      </c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23"/>
      <c r="N18" s="143" t="s">
        <v>54</v>
      </c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23"/>
      <c r="AU18" s="140" t="s">
        <v>53</v>
      </c>
      <c r="AV18" s="140"/>
      <c r="AW18" s="140"/>
      <c r="AX18" s="140"/>
      <c r="AY18" s="140"/>
      <c r="AZ18" s="140"/>
      <c r="BA18" s="140"/>
      <c r="BB18" s="140"/>
      <c r="BC18" s="30"/>
      <c r="BD18" s="30"/>
      <c r="BE18" s="30"/>
      <c r="BF18" s="30"/>
      <c r="BG18" s="30"/>
      <c r="BH18" s="30"/>
      <c r="BI18" s="30"/>
      <c r="BJ18" s="30"/>
      <c r="BK18" s="31"/>
      <c r="BL18" s="30"/>
      <c r="BM18" s="18"/>
      <c r="BN18" s="18"/>
      <c r="BO18" s="18"/>
      <c r="BP18" s="18"/>
      <c r="BQ18" s="18"/>
    </row>
    <row r="19" spans="1:79" ht="6.7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18"/>
      <c r="BN19" s="18"/>
      <c r="BO19" s="18"/>
      <c r="BP19" s="18"/>
      <c r="BQ19" s="18"/>
    </row>
    <row r="20" spans="1:79" ht="28.5" customHeight="1" x14ac:dyDescent="0.2">
      <c r="A20" s="20" t="s">
        <v>34</v>
      </c>
      <c r="B20" s="137" t="s">
        <v>127</v>
      </c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24"/>
      <c r="N20" s="137" t="s">
        <v>129</v>
      </c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27"/>
      <c r="AA20" s="137" t="s">
        <v>130</v>
      </c>
      <c r="AB20" s="138"/>
      <c r="AC20" s="138"/>
      <c r="AD20" s="138"/>
      <c r="AE20" s="138"/>
      <c r="AF20" s="138"/>
      <c r="AG20" s="138"/>
      <c r="AH20" s="138"/>
      <c r="AI20" s="138"/>
      <c r="AJ20" s="27"/>
      <c r="AK20" s="139" t="s">
        <v>128</v>
      </c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27"/>
      <c r="BE20" s="137" t="s">
        <v>94</v>
      </c>
      <c r="BF20" s="138"/>
      <c r="BG20" s="138"/>
      <c r="BH20" s="138"/>
      <c r="BI20" s="138"/>
      <c r="BJ20" s="138"/>
      <c r="BK20" s="138"/>
      <c r="BL20" s="138"/>
      <c r="BM20" s="18"/>
      <c r="BN20" s="18"/>
      <c r="BO20" s="18"/>
      <c r="BP20" s="18"/>
      <c r="BQ20" s="18"/>
    </row>
    <row r="21" spans="1:79" ht="23.25" customHeight="1" x14ac:dyDescent="0.2">
      <c r="A21" s="24"/>
      <c r="B21" s="140" t="s">
        <v>51</v>
      </c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24"/>
      <c r="N21" s="140" t="s">
        <v>55</v>
      </c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30"/>
      <c r="AA21" s="141" t="s">
        <v>56</v>
      </c>
      <c r="AB21" s="141"/>
      <c r="AC21" s="141"/>
      <c r="AD21" s="141"/>
      <c r="AE21" s="141"/>
      <c r="AF21" s="141"/>
      <c r="AG21" s="141"/>
      <c r="AH21" s="141"/>
      <c r="AI21" s="141"/>
      <c r="AJ21" s="30"/>
      <c r="AK21" s="142" t="s">
        <v>57</v>
      </c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2"/>
      <c r="AY21" s="142"/>
      <c r="AZ21" s="142"/>
      <c r="BA21" s="142"/>
      <c r="BB21" s="142"/>
      <c r="BC21" s="142"/>
      <c r="BD21" s="30"/>
      <c r="BE21" s="140" t="s">
        <v>58</v>
      </c>
      <c r="BF21" s="140"/>
      <c r="BG21" s="140"/>
      <c r="BH21" s="140"/>
      <c r="BI21" s="140"/>
      <c r="BJ21" s="140"/>
      <c r="BK21" s="140"/>
      <c r="BL21" s="140"/>
      <c r="BM21" s="18"/>
      <c r="BN21" s="18"/>
      <c r="BO21" s="18"/>
      <c r="BP21" s="18"/>
      <c r="BQ21" s="18"/>
    </row>
    <row r="22" spans="1:79" ht="6.7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</row>
    <row r="23" spans="1:79" ht="15.75" customHeight="1" x14ac:dyDescent="0.2">
      <c r="A23" s="67" t="s">
        <v>80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18"/>
      <c r="BN23" s="18"/>
      <c r="BO23" s="18"/>
      <c r="BP23" s="18"/>
      <c r="BQ23" s="18"/>
    </row>
    <row r="24" spans="1:79" ht="18" customHeight="1" x14ac:dyDescent="0.2">
      <c r="A24" s="59" t="s">
        <v>3</v>
      </c>
      <c r="B24" s="59"/>
      <c r="C24" s="59"/>
      <c r="D24" s="59"/>
      <c r="E24" s="59"/>
      <c r="F24" s="59"/>
      <c r="G24" s="77" t="s">
        <v>38</v>
      </c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78"/>
      <c r="AU24" s="78"/>
      <c r="AV24" s="78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9"/>
      <c r="BM24" s="18"/>
      <c r="BN24" s="18"/>
      <c r="BO24" s="18"/>
      <c r="BP24" s="18"/>
      <c r="BQ24" s="18"/>
    </row>
    <row r="25" spans="1:79" ht="10.5" hidden="1" customHeight="1" x14ac:dyDescent="0.2">
      <c r="A25" s="59" t="s">
        <v>36</v>
      </c>
      <c r="B25" s="59"/>
      <c r="C25" s="59"/>
      <c r="D25" s="59"/>
      <c r="E25" s="59"/>
      <c r="F25" s="59"/>
      <c r="G25" s="104" t="s">
        <v>14</v>
      </c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6"/>
      <c r="BM25" s="18"/>
      <c r="BN25" s="18"/>
      <c r="BO25" s="18"/>
      <c r="BP25" s="18"/>
      <c r="BQ25" s="18"/>
      <c r="CA25" s="1" t="s">
        <v>49</v>
      </c>
    </row>
    <row r="26" spans="1:79" ht="13.5" customHeight="1" x14ac:dyDescent="0.2">
      <c r="A26" s="59">
        <v>1</v>
      </c>
      <c r="B26" s="59"/>
      <c r="C26" s="59"/>
      <c r="D26" s="59"/>
      <c r="E26" s="59"/>
      <c r="F26" s="59"/>
      <c r="G26" s="132" t="s">
        <v>102</v>
      </c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133"/>
      <c r="AX26" s="133"/>
      <c r="AY26" s="133"/>
      <c r="AZ26" s="133"/>
      <c r="BA26" s="133"/>
      <c r="BB26" s="133"/>
      <c r="BC26" s="133"/>
      <c r="BD26" s="133"/>
      <c r="BE26" s="133"/>
      <c r="BF26" s="133"/>
      <c r="BG26" s="133"/>
      <c r="BH26" s="133"/>
      <c r="BI26" s="133"/>
      <c r="BJ26" s="133"/>
      <c r="BK26" s="133"/>
      <c r="BL26" s="134"/>
      <c r="BM26" s="18"/>
      <c r="BN26" s="18"/>
      <c r="BO26" s="18"/>
      <c r="BP26" s="18"/>
      <c r="BQ26" s="18"/>
      <c r="CA26" s="1" t="s">
        <v>47</v>
      </c>
    </row>
    <row r="27" spans="1:79" ht="12.75" hidden="1" customHeight="1" x14ac:dyDescent="0.2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18"/>
      <c r="BN27" s="18"/>
      <c r="BO27" s="18"/>
      <c r="BP27" s="18"/>
      <c r="BQ27" s="18"/>
    </row>
    <row r="28" spans="1:79" ht="15.95" customHeight="1" x14ac:dyDescent="0.2">
      <c r="A28" s="67" t="s">
        <v>40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18"/>
      <c r="BN28" s="18"/>
      <c r="BO28" s="18"/>
      <c r="BP28" s="18"/>
      <c r="BQ28" s="18"/>
    </row>
    <row r="29" spans="1:79" ht="15.95" customHeight="1" x14ac:dyDescent="0.2">
      <c r="A29" s="135" t="s">
        <v>124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8"/>
      <c r="BN29" s="18"/>
      <c r="BO29" s="18"/>
      <c r="BP29" s="18"/>
      <c r="BQ29" s="18"/>
    </row>
    <row r="30" spans="1:79" ht="3" customHeight="1" x14ac:dyDescent="0.2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18"/>
      <c r="BN30" s="18"/>
      <c r="BO30" s="18"/>
      <c r="BP30" s="18"/>
      <c r="BQ30" s="18"/>
    </row>
    <row r="31" spans="1:79" ht="15.75" customHeight="1" x14ac:dyDescent="0.2">
      <c r="A31" s="67" t="s">
        <v>41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18"/>
      <c r="BN31" s="18"/>
      <c r="BO31" s="18"/>
      <c r="BP31" s="18"/>
      <c r="BQ31" s="18"/>
    </row>
    <row r="32" spans="1:79" ht="27.75" customHeight="1" x14ac:dyDescent="0.2">
      <c r="A32" s="59" t="s">
        <v>3</v>
      </c>
      <c r="B32" s="59"/>
      <c r="C32" s="59"/>
      <c r="D32" s="59"/>
      <c r="E32" s="59"/>
      <c r="F32" s="59"/>
      <c r="G32" s="77" t="s">
        <v>39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9"/>
      <c r="BM32" s="18"/>
      <c r="BN32" s="18"/>
      <c r="BO32" s="18"/>
      <c r="BP32" s="18"/>
      <c r="BQ32" s="18"/>
    </row>
    <row r="33" spans="1:79" ht="10.5" hidden="1" customHeight="1" x14ac:dyDescent="0.2">
      <c r="A33" s="59" t="s">
        <v>13</v>
      </c>
      <c r="B33" s="59"/>
      <c r="C33" s="59"/>
      <c r="D33" s="59"/>
      <c r="E33" s="59"/>
      <c r="F33" s="59"/>
      <c r="G33" s="104" t="s">
        <v>14</v>
      </c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  <c r="AN33" s="105"/>
      <c r="AO33" s="105"/>
      <c r="AP33" s="105"/>
      <c r="AQ33" s="105"/>
      <c r="AR33" s="105"/>
      <c r="AS33" s="105"/>
      <c r="AT33" s="105"/>
      <c r="AU33" s="105"/>
      <c r="AV33" s="105"/>
      <c r="AW33" s="105"/>
      <c r="AX33" s="105"/>
      <c r="AY33" s="105"/>
      <c r="AZ33" s="105"/>
      <c r="BA33" s="105"/>
      <c r="BB33" s="105"/>
      <c r="BC33" s="105"/>
      <c r="BD33" s="105"/>
      <c r="BE33" s="105"/>
      <c r="BF33" s="105"/>
      <c r="BG33" s="105"/>
      <c r="BH33" s="105"/>
      <c r="BI33" s="105"/>
      <c r="BJ33" s="105"/>
      <c r="BK33" s="105"/>
      <c r="BL33" s="106"/>
      <c r="BM33" s="18"/>
      <c r="BN33" s="18"/>
      <c r="BO33" s="18"/>
      <c r="BP33" s="18"/>
      <c r="BQ33" s="18"/>
      <c r="CA33" s="1" t="s">
        <v>50</v>
      </c>
    </row>
    <row r="34" spans="1:79" ht="15" customHeight="1" x14ac:dyDescent="0.2">
      <c r="A34" s="59">
        <v>1</v>
      </c>
      <c r="B34" s="59"/>
      <c r="C34" s="59"/>
      <c r="D34" s="59"/>
      <c r="E34" s="59"/>
      <c r="F34" s="59"/>
      <c r="G34" s="132" t="s">
        <v>103</v>
      </c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3"/>
      <c r="BL34" s="134"/>
      <c r="BM34" s="18"/>
      <c r="BN34" s="18"/>
      <c r="BO34" s="18"/>
      <c r="BP34" s="18"/>
      <c r="BQ34" s="18"/>
      <c r="CA34" s="1" t="s">
        <v>48</v>
      </c>
    </row>
    <row r="35" spans="1:79" ht="0.7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</row>
    <row r="36" spans="1:79" ht="15.75" customHeight="1" x14ac:dyDescent="0.2">
      <c r="A36" s="67" t="s">
        <v>74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67"/>
      <c r="BO36" s="67"/>
      <c r="BP36" s="67"/>
      <c r="BQ36" s="67"/>
    </row>
    <row r="37" spans="1:79" ht="15.75" customHeight="1" x14ac:dyDescent="0.2">
      <c r="A37" s="67" t="s">
        <v>75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7"/>
      <c r="BN37" s="67"/>
      <c r="BO37" s="67"/>
      <c r="BP37" s="67"/>
      <c r="BQ37" s="67"/>
    </row>
    <row r="38" spans="1:79" ht="15" customHeight="1" x14ac:dyDescent="0.2">
      <c r="A38" s="119" t="s">
        <v>95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19"/>
      <c r="BM38" s="119"/>
      <c r="BN38" s="119"/>
      <c r="BO38" s="119"/>
      <c r="BP38" s="119"/>
      <c r="BQ38" s="119"/>
    </row>
    <row r="39" spans="1:79" ht="32.25" customHeight="1" x14ac:dyDescent="0.2">
      <c r="A39" s="59" t="s">
        <v>3</v>
      </c>
      <c r="B39" s="59"/>
      <c r="C39" s="59" t="s">
        <v>67</v>
      </c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 t="s">
        <v>25</v>
      </c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 t="s">
        <v>44</v>
      </c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 t="s">
        <v>0</v>
      </c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</row>
    <row r="40" spans="1:79" ht="29.1" customHeight="1" x14ac:dyDescent="0.2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 t="s">
        <v>2</v>
      </c>
      <c r="AB40" s="59"/>
      <c r="AC40" s="59"/>
      <c r="AD40" s="59"/>
      <c r="AE40" s="59"/>
      <c r="AF40" s="59" t="s">
        <v>1</v>
      </c>
      <c r="AG40" s="59"/>
      <c r="AH40" s="59"/>
      <c r="AI40" s="59"/>
      <c r="AJ40" s="59"/>
      <c r="AK40" s="59" t="s">
        <v>26</v>
      </c>
      <c r="AL40" s="59"/>
      <c r="AM40" s="59"/>
      <c r="AN40" s="59"/>
      <c r="AO40" s="59"/>
      <c r="AP40" s="59" t="s">
        <v>2</v>
      </c>
      <c r="AQ40" s="59"/>
      <c r="AR40" s="59"/>
      <c r="AS40" s="59"/>
      <c r="AT40" s="59"/>
      <c r="AU40" s="59" t="s">
        <v>1</v>
      </c>
      <c r="AV40" s="59"/>
      <c r="AW40" s="59"/>
      <c r="AX40" s="59"/>
      <c r="AY40" s="59"/>
      <c r="AZ40" s="59" t="s">
        <v>26</v>
      </c>
      <c r="BA40" s="59"/>
      <c r="BB40" s="59"/>
      <c r="BC40" s="59"/>
      <c r="BD40" s="59" t="s">
        <v>2</v>
      </c>
      <c r="BE40" s="59"/>
      <c r="BF40" s="59"/>
      <c r="BG40" s="59"/>
      <c r="BH40" s="59"/>
      <c r="BI40" s="59" t="s">
        <v>1</v>
      </c>
      <c r="BJ40" s="59"/>
      <c r="BK40" s="59"/>
      <c r="BL40" s="59"/>
      <c r="BM40" s="59"/>
      <c r="BN40" s="59" t="s">
        <v>27</v>
      </c>
      <c r="BO40" s="59"/>
      <c r="BP40" s="59"/>
      <c r="BQ40" s="59"/>
    </row>
    <row r="41" spans="1:79" ht="15.95" customHeight="1" x14ac:dyDescent="0.2">
      <c r="A41" s="80">
        <v>1</v>
      </c>
      <c r="B41" s="80"/>
      <c r="C41" s="80">
        <v>2</v>
      </c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129">
        <v>3</v>
      </c>
      <c r="AB41" s="130"/>
      <c r="AC41" s="130"/>
      <c r="AD41" s="130"/>
      <c r="AE41" s="131"/>
      <c r="AF41" s="129">
        <v>4</v>
      </c>
      <c r="AG41" s="130"/>
      <c r="AH41" s="130"/>
      <c r="AI41" s="130"/>
      <c r="AJ41" s="131"/>
      <c r="AK41" s="129">
        <v>5</v>
      </c>
      <c r="AL41" s="130"/>
      <c r="AM41" s="130"/>
      <c r="AN41" s="130"/>
      <c r="AO41" s="131"/>
      <c r="AP41" s="129">
        <v>6</v>
      </c>
      <c r="AQ41" s="130"/>
      <c r="AR41" s="130"/>
      <c r="AS41" s="130"/>
      <c r="AT41" s="131"/>
      <c r="AU41" s="129">
        <v>7</v>
      </c>
      <c r="AV41" s="130"/>
      <c r="AW41" s="130"/>
      <c r="AX41" s="130"/>
      <c r="AY41" s="131"/>
      <c r="AZ41" s="129">
        <v>8</v>
      </c>
      <c r="BA41" s="130"/>
      <c r="BB41" s="130"/>
      <c r="BC41" s="131"/>
      <c r="BD41" s="129">
        <v>9</v>
      </c>
      <c r="BE41" s="130"/>
      <c r="BF41" s="130"/>
      <c r="BG41" s="130"/>
      <c r="BH41" s="131"/>
      <c r="BI41" s="80">
        <v>10</v>
      </c>
      <c r="BJ41" s="80"/>
      <c r="BK41" s="80"/>
      <c r="BL41" s="80"/>
      <c r="BM41" s="80"/>
      <c r="BN41" s="80">
        <v>11</v>
      </c>
      <c r="BO41" s="80"/>
      <c r="BP41" s="80"/>
      <c r="BQ41" s="80"/>
    </row>
    <row r="42" spans="1:79" ht="15.75" hidden="1" customHeight="1" x14ac:dyDescent="0.2">
      <c r="A42" s="59" t="s">
        <v>13</v>
      </c>
      <c r="B42" s="59"/>
      <c r="C42" s="78" t="s">
        <v>14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9"/>
      <c r="AA42" s="108" t="s">
        <v>10</v>
      </c>
      <c r="AB42" s="108"/>
      <c r="AC42" s="108"/>
      <c r="AD42" s="108"/>
      <c r="AE42" s="108"/>
      <c r="AF42" s="108" t="s">
        <v>9</v>
      </c>
      <c r="AG42" s="108"/>
      <c r="AH42" s="108"/>
      <c r="AI42" s="108"/>
      <c r="AJ42" s="108"/>
      <c r="AK42" s="52" t="s">
        <v>16</v>
      </c>
      <c r="AL42" s="52"/>
      <c r="AM42" s="52"/>
      <c r="AN42" s="52"/>
      <c r="AO42" s="52"/>
      <c r="AP42" s="108" t="s">
        <v>11</v>
      </c>
      <c r="AQ42" s="108"/>
      <c r="AR42" s="108"/>
      <c r="AS42" s="108"/>
      <c r="AT42" s="108"/>
      <c r="AU42" s="108" t="s">
        <v>12</v>
      </c>
      <c r="AV42" s="108"/>
      <c r="AW42" s="108"/>
      <c r="AX42" s="108"/>
      <c r="AY42" s="108"/>
      <c r="AZ42" s="52" t="s">
        <v>16</v>
      </c>
      <c r="BA42" s="52"/>
      <c r="BB42" s="52"/>
      <c r="BC42" s="52"/>
      <c r="BD42" s="88" t="s">
        <v>31</v>
      </c>
      <c r="BE42" s="88"/>
      <c r="BF42" s="88"/>
      <c r="BG42" s="88"/>
      <c r="BH42" s="88"/>
      <c r="BI42" s="88" t="s">
        <v>31</v>
      </c>
      <c r="BJ42" s="88"/>
      <c r="BK42" s="88"/>
      <c r="BL42" s="88"/>
      <c r="BM42" s="88"/>
      <c r="BN42" s="112" t="s">
        <v>16</v>
      </c>
      <c r="BO42" s="112"/>
      <c r="BP42" s="112"/>
      <c r="BQ42" s="112"/>
      <c r="CA42" s="1" t="s">
        <v>19</v>
      </c>
    </row>
    <row r="43" spans="1:79" ht="25.5" customHeight="1" x14ac:dyDescent="0.2">
      <c r="A43" s="120">
        <v>1</v>
      </c>
      <c r="B43" s="120"/>
      <c r="C43" s="121" t="s">
        <v>104</v>
      </c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2"/>
      <c r="AA43" s="122">
        <v>50000</v>
      </c>
      <c r="AB43" s="122"/>
      <c r="AC43" s="122"/>
      <c r="AD43" s="122"/>
      <c r="AE43" s="122"/>
      <c r="AF43" s="122">
        <v>0</v>
      </c>
      <c r="AG43" s="122"/>
      <c r="AH43" s="122"/>
      <c r="AI43" s="122"/>
      <c r="AJ43" s="122"/>
      <c r="AK43" s="122">
        <f t="shared" ref="AK43:AK51" si="0">AA43+AF43</f>
        <v>50000</v>
      </c>
      <c r="AL43" s="122"/>
      <c r="AM43" s="122"/>
      <c r="AN43" s="122"/>
      <c r="AO43" s="122"/>
      <c r="AP43" s="122">
        <v>4640.37</v>
      </c>
      <c r="AQ43" s="122"/>
      <c r="AR43" s="122"/>
      <c r="AS43" s="122"/>
      <c r="AT43" s="122"/>
      <c r="AU43" s="122">
        <v>0</v>
      </c>
      <c r="AV43" s="122"/>
      <c r="AW43" s="122"/>
      <c r="AX43" s="122"/>
      <c r="AY43" s="122"/>
      <c r="AZ43" s="122">
        <f t="shared" ref="AZ43:AZ51" si="1">AP43+AU43</f>
        <v>4640.37</v>
      </c>
      <c r="BA43" s="122"/>
      <c r="BB43" s="122"/>
      <c r="BC43" s="122"/>
      <c r="BD43" s="122">
        <f t="shared" ref="BD43:BD51" si="2">AP43-AA43</f>
        <v>-45359.63</v>
      </c>
      <c r="BE43" s="122"/>
      <c r="BF43" s="122"/>
      <c r="BG43" s="122"/>
      <c r="BH43" s="122"/>
      <c r="BI43" s="122">
        <f t="shared" ref="BI43:BI51" si="3">AU43-AF43</f>
        <v>0</v>
      </c>
      <c r="BJ43" s="122"/>
      <c r="BK43" s="122"/>
      <c r="BL43" s="122"/>
      <c r="BM43" s="122"/>
      <c r="BN43" s="122">
        <f t="shared" ref="BN43:BN51" si="4">BD43+BI43</f>
        <v>-45359.63</v>
      </c>
      <c r="BO43" s="122"/>
      <c r="BP43" s="122"/>
      <c r="BQ43" s="122"/>
      <c r="CA43" s="1" t="s">
        <v>20</v>
      </c>
    </row>
    <row r="44" spans="1:79" ht="25.5" customHeight="1" x14ac:dyDescent="0.2">
      <c r="A44" s="120">
        <v>2</v>
      </c>
      <c r="B44" s="120"/>
      <c r="C44" s="121" t="s">
        <v>105</v>
      </c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2"/>
      <c r="AA44" s="122">
        <v>100000</v>
      </c>
      <c r="AB44" s="122"/>
      <c r="AC44" s="122"/>
      <c r="AD44" s="122"/>
      <c r="AE44" s="122"/>
      <c r="AF44" s="122">
        <v>0</v>
      </c>
      <c r="AG44" s="122"/>
      <c r="AH44" s="122"/>
      <c r="AI44" s="122"/>
      <c r="AJ44" s="122"/>
      <c r="AK44" s="122">
        <f t="shared" si="0"/>
        <v>100000</v>
      </c>
      <c r="AL44" s="122"/>
      <c r="AM44" s="122"/>
      <c r="AN44" s="122"/>
      <c r="AO44" s="122"/>
      <c r="AP44" s="122">
        <v>14000</v>
      </c>
      <c r="AQ44" s="122"/>
      <c r="AR44" s="122"/>
      <c r="AS44" s="122"/>
      <c r="AT44" s="122"/>
      <c r="AU44" s="122">
        <v>0</v>
      </c>
      <c r="AV44" s="122"/>
      <c r="AW44" s="122"/>
      <c r="AX44" s="122"/>
      <c r="AY44" s="122"/>
      <c r="AZ44" s="122">
        <f t="shared" si="1"/>
        <v>14000</v>
      </c>
      <c r="BA44" s="122"/>
      <c r="BB44" s="122"/>
      <c r="BC44" s="122"/>
      <c r="BD44" s="122">
        <f t="shared" si="2"/>
        <v>-86000</v>
      </c>
      <c r="BE44" s="122"/>
      <c r="BF44" s="122"/>
      <c r="BG44" s="122"/>
      <c r="BH44" s="122"/>
      <c r="BI44" s="122">
        <f t="shared" si="3"/>
        <v>0</v>
      </c>
      <c r="BJ44" s="122"/>
      <c r="BK44" s="122"/>
      <c r="BL44" s="122"/>
      <c r="BM44" s="122"/>
      <c r="BN44" s="122">
        <f t="shared" si="4"/>
        <v>-86000</v>
      </c>
      <c r="BO44" s="122"/>
      <c r="BP44" s="122"/>
      <c r="BQ44" s="122"/>
    </row>
    <row r="45" spans="1:79" ht="15" customHeight="1" x14ac:dyDescent="0.2">
      <c r="A45" s="120">
        <v>3</v>
      </c>
      <c r="B45" s="120"/>
      <c r="C45" s="121" t="s">
        <v>106</v>
      </c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2"/>
      <c r="AA45" s="122">
        <v>745000</v>
      </c>
      <c r="AB45" s="122"/>
      <c r="AC45" s="122"/>
      <c r="AD45" s="122"/>
      <c r="AE45" s="122"/>
      <c r="AF45" s="122">
        <v>0</v>
      </c>
      <c r="AG45" s="122"/>
      <c r="AH45" s="122"/>
      <c r="AI45" s="122"/>
      <c r="AJ45" s="122"/>
      <c r="AK45" s="122">
        <f t="shared" si="0"/>
        <v>745000</v>
      </c>
      <c r="AL45" s="122"/>
      <c r="AM45" s="122"/>
      <c r="AN45" s="122"/>
      <c r="AO45" s="122"/>
      <c r="AP45" s="122">
        <v>200000</v>
      </c>
      <c r="AQ45" s="122"/>
      <c r="AR45" s="122"/>
      <c r="AS45" s="122"/>
      <c r="AT45" s="122"/>
      <c r="AU45" s="122">
        <v>0</v>
      </c>
      <c r="AV45" s="122"/>
      <c r="AW45" s="122"/>
      <c r="AX45" s="122"/>
      <c r="AY45" s="122"/>
      <c r="AZ45" s="122">
        <f t="shared" si="1"/>
        <v>200000</v>
      </c>
      <c r="BA45" s="122"/>
      <c r="BB45" s="122"/>
      <c r="BC45" s="122"/>
      <c r="BD45" s="122">
        <f t="shared" si="2"/>
        <v>-545000</v>
      </c>
      <c r="BE45" s="122"/>
      <c r="BF45" s="122"/>
      <c r="BG45" s="122"/>
      <c r="BH45" s="122"/>
      <c r="BI45" s="122">
        <f t="shared" si="3"/>
        <v>0</v>
      </c>
      <c r="BJ45" s="122"/>
      <c r="BK45" s="122"/>
      <c r="BL45" s="122"/>
      <c r="BM45" s="122"/>
      <c r="BN45" s="122">
        <f t="shared" si="4"/>
        <v>-545000</v>
      </c>
      <c r="BO45" s="122"/>
      <c r="BP45" s="122"/>
      <c r="BQ45" s="122"/>
    </row>
    <row r="46" spans="1:79" ht="15" customHeight="1" x14ac:dyDescent="0.2">
      <c r="A46" s="120">
        <v>4</v>
      </c>
      <c r="B46" s="120"/>
      <c r="C46" s="121" t="s">
        <v>107</v>
      </c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2"/>
      <c r="AA46" s="122">
        <v>100000</v>
      </c>
      <c r="AB46" s="122"/>
      <c r="AC46" s="122"/>
      <c r="AD46" s="122"/>
      <c r="AE46" s="122"/>
      <c r="AF46" s="122">
        <v>0</v>
      </c>
      <c r="AG46" s="122"/>
      <c r="AH46" s="122"/>
      <c r="AI46" s="122"/>
      <c r="AJ46" s="122"/>
      <c r="AK46" s="122">
        <f t="shared" si="0"/>
        <v>100000</v>
      </c>
      <c r="AL46" s="122"/>
      <c r="AM46" s="122"/>
      <c r="AN46" s="122"/>
      <c r="AO46" s="122"/>
      <c r="AP46" s="122">
        <v>10000</v>
      </c>
      <c r="AQ46" s="122"/>
      <c r="AR46" s="122"/>
      <c r="AS46" s="122"/>
      <c r="AT46" s="122"/>
      <c r="AU46" s="122">
        <v>0</v>
      </c>
      <c r="AV46" s="122"/>
      <c r="AW46" s="122"/>
      <c r="AX46" s="122"/>
      <c r="AY46" s="122"/>
      <c r="AZ46" s="122">
        <f t="shared" si="1"/>
        <v>10000</v>
      </c>
      <c r="BA46" s="122"/>
      <c r="BB46" s="122"/>
      <c r="BC46" s="122"/>
      <c r="BD46" s="122">
        <f t="shared" si="2"/>
        <v>-90000</v>
      </c>
      <c r="BE46" s="122"/>
      <c r="BF46" s="122"/>
      <c r="BG46" s="122"/>
      <c r="BH46" s="122"/>
      <c r="BI46" s="122">
        <f t="shared" si="3"/>
        <v>0</v>
      </c>
      <c r="BJ46" s="122"/>
      <c r="BK46" s="122"/>
      <c r="BL46" s="122"/>
      <c r="BM46" s="122"/>
      <c r="BN46" s="122">
        <f t="shared" si="4"/>
        <v>-90000</v>
      </c>
      <c r="BO46" s="122"/>
      <c r="BP46" s="122"/>
      <c r="BQ46" s="122"/>
    </row>
    <row r="47" spans="1:79" ht="15" customHeight="1" x14ac:dyDescent="0.2">
      <c r="A47" s="120">
        <v>5</v>
      </c>
      <c r="B47" s="120"/>
      <c r="C47" s="121" t="s">
        <v>108</v>
      </c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2"/>
      <c r="AA47" s="122">
        <v>50000</v>
      </c>
      <c r="AB47" s="122"/>
      <c r="AC47" s="122"/>
      <c r="AD47" s="122"/>
      <c r="AE47" s="122"/>
      <c r="AF47" s="122">
        <v>0</v>
      </c>
      <c r="AG47" s="122"/>
      <c r="AH47" s="122"/>
      <c r="AI47" s="122"/>
      <c r="AJ47" s="122"/>
      <c r="AK47" s="122">
        <f t="shared" si="0"/>
        <v>50000</v>
      </c>
      <c r="AL47" s="122"/>
      <c r="AM47" s="122"/>
      <c r="AN47" s="122"/>
      <c r="AO47" s="122"/>
      <c r="AP47" s="122">
        <v>0</v>
      </c>
      <c r="AQ47" s="122"/>
      <c r="AR47" s="122"/>
      <c r="AS47" s="122"/>
      <c r="AT47" s="122"/>
      <c r="AU47" s="122">
        <v>0</v>
      </c>
      <c r="AV47" s="122"/>
      <c r="AW47" s="122"/>
      <c r="AX47" s="122"/>
      <c r="AY47" s="122"/>
      <c r="AZ47" s="122">
        <f t="shared" si="1"/>
        <v>0</v>
      </c>
      <c r="BA47" s="122"/>
      <c r="BB47" s="122"/>
      <c r="BC47" s="122"/>
      <c r="BD47" s="122">
        <f t="shared" si="2"/>
        <v>-50000</v>
      </c>
      <c r="BE47" s="122"/>
      <c r="BF47" s="122"/>
      <c r="BG47" s="122"/>
      <c r="BH47" s="122"/>
      <c r="BI47" s="122">
        <f t="shared" si="3"/>
        <v>0</v>
      </c>
      <c r="BJ47" s="122"/>
      <c r="BK47" s="122"/>
      <c r="BL47" s="122"/>
      <c r="BM47" s="122"/>
      <c r="BN47" s="122">
        <f t="shared" si="4"/>
        <v>-50000</v>
      </c>
      <c r="BO47" s="122"/>
      <c r="BP47" s="122"/>
      <c r="BQ47" s="122"/>
    </row>
    <row r="48" spans="1:79" ht="25.5" customHeight="1" x14ac:dyDescent="0.2">
      <c r="A48" s="120">
        <v>6</v>
      </c>
      <c r="B48" s="120"/>
      <c r="C48" s="121" t="s">
        <v>109</v>
      </c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2"/>
      <c r="AA48" s="122">
        <v>120000</v>
      </c>
      <c r="AB48" s="122"/>
      <c r="AC48" s="122"/>
      <c r="AD48" s="122"/>
      <c r="AE48" s="122"/>
      <c r="AF48" s="122">
        <v>0</v>
      </c>
      <c r="AG48" s="122"/>
      <c r="AH48" s="122"/>
      <c r="AI48" s="122"/>
      <c r="AJ48" s="122"/>
      <c r="AK48" s="122">
        <f t="shared" si="0"/>
        <v>120000</v>
      </c>
      <c r="AL48" s="122"/>
      <c r="AM48" s="122"/>
      <c r="AN48" s="122"/>
      <c r="AO48" s="122"/>
      <c r="AP48" s="122">
        <v>113576</v>
      </c>
      <c r="AQ48" s="122"/>
      <c r="AR48" s="122"/>
      <c r="AS48" s="122"/>
      <c r="AT48" s="122"/>
      <c r="AU48" s="122">
        <v>0</v>
      </c>
      <c r="AV48" s="122"/>
      <c r="AW48" s="122"/>
      <c r="AX48" s="122"/>
      <c r="AY48" s="122"/>
      <c r="AZ48" s="122">
        <f t="shared" si="1"/>
        <v>113576</v>
      </c>
      <c r="BA48" s="122"/>
      <c r="BB48" s="122"/>
      <c r="BC48" s="122"/>
      <c r="BD48" s="122">
        <f t="shared" si="2"/>
        <v>-6424</v>
      </c>
      <c r="BE48" s="122"/>
      <c r="BF48" s="122"/>
      <c r="BG48" s="122"/>
      <c r="BH48" s="122"/>
      <c r="BI48" s="122">
        <f t="shared" si="3"/>
        <v>0</v>
      </c>
      <c r="BJ48" s="122"/>
      <c r="BK48" s="122"/>
      <c r="BL48" s="122"/>
      <c r="BM48" s="122"/>
      <c r="BN48" s="122">
        <f t="shared" si="4"/>
        <v>-6424</v>
      </c>
      <c r="BO48" s="122"/>
      <c r="BP48" s="122"/>
      <c r="BQ48" s="122"/>
    </row>
    <row r="49" spans="1:79" ht="25.5" customHeight="1" x14ac:dyDescent="0.2">
      <c r="A49" s="120">
        <v>7</v>
      </c>
      <c r="B49" s="120"/>
      <c r="C49" s="121" t="s">
        <v>110</v>
      </c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2"/>
      <c r="AA49" s="122">
        <v>10000</v>
      </c>
      <c r="AB49" s="122"/>
      <c r="AC49" s="122"/>
      <c r="AD49" s="122"/>
      <c r="AE49" s="122"/>
      <c r="AF49" s="122">
        <v>0</v>
      </c>
      <c r="AG49" s="122"/>
      <c r="AH49" s="122"/>
      <c r="AI49" s="122"/>
      <c r="AJ49" s="122"/>
      <c r="AK49" s="122">
        <f t="shared" si="0"/>
        <v>10000</v>
      </c>
      <c r="AL49" s="122"/>
      <c r="AM49" s="122"/>
      <c r="AN49" s="122"/>
      <c r="AO49" s="122"/>
      <c r="AP49" s="122">
        <v>3756.9</v>
      </c>
      <c r="AQ49" s="122"/>
      <c r="AR49" s="122"/>
      <c r="AS49" s="122"/>
      <c r="AT49" s="122"/>
      <c r="AU49" s="122">
        <v>0</v>
      </c>
      <c r="AV49" s="122"/>
      <c r="AW49" s="122"/>
      <c r="AX49" s="122"/>
      <c r="AY49" s="122"/>
      <c r="AZ49" s="122">
        <f t="shared" si="1"/>
        <v>3756.9</v>
      </c>
      <c r="BA49" s="122"/>
      <c r="BB49" s="122"/>
      <c r="BC49" s="122"/>
      <c r="BD49" s="122">
        <f t="shared" si="2"/>
        <v>-6243.1</v>
      </c>
      <c r="BE49" s="122"/>
      <c r="BF49" s="122"/>
      <c r="BG49" s="122"/>
      <c r="BH49" s="122"/>
      <c r="BI49" s="122">
        <f t="shared" si="3"/>
        <v>0</v>
      </c>
      <c r="BJ49" s="122"/>
      <c r="BK49" s="122"/>
      <c r="BL49" s="122"/>
      <c r="BM49" s="122"/>
      <c r="BN49" s="122">
        <f t="shared" si="4"/>
        <v>-6243.1</v>
      </c>
      <c r="BO49" s="122"/>
      <c r="BP49" s="122"/>
      <c r="BQ49" s="122"/>
    </row>
    <row r="50" spans="1:79" ht="15" customHeight="1" x14ac:dyDescent="0.2">
      <c r="A50" s="120">
        <v>8</v>
      </c>
      <c r="B50" s="120"/>
      <c r="C50" s="121" t="s">
        <v>111</v>
      </c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2"/>
      <c r="AA50" s="122">
        <v>2000</v>
      </c>
      <c r="AB50" s="122"/>
      <c r="AC50" s="122"/>
      <c r="AD50" s="122"/>
      <c r="AE50" s="122"/>
      <c r="AF50" s="122">
        <v>0</v>
      </c>
      <c r="AG50" s="122"/>
      <c r="AH50" s="122"/>
      <c r="AI50" s="122"/>
      <c r="AJ50" s="122"/>
      <c r="AK50" s="122">
        <f t="shared" si="0"/>
        <v>2000</v>
      </c>
      <c r="AL50" s="122"/>
      <c r="AM50" s="122"/>
      <c r="AN50" s="122"/>
      <c r="AO50" s="122"/>
      <c r="AP50" s="122">
        <v>2000</v>
      </c>
      <c r="AQ50" s="122"/>
      <c r="AR50" s="122"/>
      <c r="AS50" s="122"/>
      <c r="AT50" s="122"/>
      <c r="AU50" s="122">
        <v>0</v>
      </c>
      <c r="AV50" s="122"/>
      <c r="AW50" s="122"/>
      <c r="AX50" s="122"/>
      <c r="AY50" s="122"/>
      <c r="AZ50" s="122">
        <f t="shared" si="1"/>
        <v>2000</v>
      </c>
      <c r="BA50" s="122"/>
      <c r="BB50" s="122"/>
      <c r="BC50" s="122"/>
      <c r="BD50" s="122">
        <f t="shared" si="2"/>
        <v>0</v>
      </c>
      <c r="BE50" s="122"/>
      <c r="BF50" s="122"/>
      <c r="BG50" s="122"/>
      <c r="BH50" s="122"/>
      <c r="BI50" s="122">
        <f t="shared" si="3"/>
        <v>0</v>
      </c>
      <c r="BJ50" s="122"/>
      <c r="BK50" s="122"/>
      <c r="BL50" s="122"/>
      <c r="BM50" s="122"/>
      <c r="BN50" s="122">
        <f t="shared" si="4"/>
        <v>0</v>
      </c>
      <c r="BO50" s="122"/>
      <c r="BP50" s="122"/>
      <c r="BQ50" s="122"/>
    </row>
    <row r="51" spans="1:79" s="12" customFormat="1" ht="15" customHeight="1" x14ac:dyDescent="0.2">
      <c r="A51" s="127"/>
      <c r="B51" s="127"/>
      <c r="C51" s="128" t="s">
        <v>81</v>
      </c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1"/>
      <c r="AA51" s="75">
        <v>1177000</v>
      </c>
      <c r="AB51" s="75"/>
      <c r="AC51" s="75"/>
      <c r="AD51" s="75"/>
      <c r="AE51" s="75"/>
      <c r="AF51" s="75">
        <v>0</v>
      </c>
      <c r="AG51" s="75"/>
      <c r="AH51" s="75"/>
      <c r="AI51" s="75"/>
      <c r="AJ51" s="75"/>
      <c r="AK51" s="75">
        <f t="shared" si="0"/>
        <v>1177000</v>
      </c>
      <c r="AL51" s="75"/>
      <c r="AM51" s="75"/>
      <c r="AN51" s="75"/>
      <c r="AO51" s="75"/>
      <c r="AP51" s="75">
        <v>347973.27</v>
      </c>
      <c r="AQ51" s="75"/>
      <c r="AR51" s="75"/>
      <c r="AS51" s="75"/>
      <c r="AT51" s="75"/>
      <c r="AU51" s="75">
        <v>0</v>
      </c>
      <c r="AV51" s="75"/>
      <c r="AW51" s="75"/>
      <c r="AX51" s="75"/>
      <c r="AY51" s="75"/>
      <c r="AZ51" s="75">
        <f t="shared" si="1"/>
        <v>347973.27</v>
      </c>
      <c r="BA51" s="75"/>
      <c r="BB51" s="75"/>
      <c r="BC51" s="75"/>
      <c r="BD51" s="75">
        <f t="shared" si="2"/>
        <v>-829026.73</v>
      </c>
      <c r="BE51" s="75"/>
      <c r="BF51" s="75"/>
      <c r="BG51" s="75"/>
      <c r="BH51" s="75"/>
      <c r="BI51" s="75">
        <f t="shared" si="3"/>
        <v>0</v>
      </c>
      <c r="BJ51" s="75"/>
      <c r="BK51" s="75"/>
      <c r="BL51" s="75"/>
      <c r="BM51" s="75"/>
      <c r="BN51" s="75">
        <f t="shared" si="4"/>
        <v>-829026.73</v>
      </c>
      <c r="BO51" s="75"/>
      <c r="BP51" s="75"/>
      <c r="BQ51" s="75"/>
    </row>
    <row r="52" spans="1:79" ht="1.5" customHeight="1" x14ac:dyDescent="0.2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</row>
    <row r="53" spans="1:79" ht="1.5" customHeight="1" x14ac:dyDescent="0.2">
      <c r="A53" s="67" t="s">
        <v>76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  <c r="BE53" s="67"/>
      <c r="BF53" s="67"/>
      <c r="BG53" s="67"/>
      <c r="BH53" s="67"/>
      <c r="BI53" s="67"/>
      <c r="BJ53" s="67"/>
      <c r="BK53" s="67"/>
      <c r="BL53" s="67"/>
      <c r="BM53" s="67"/>
      <c r="BN53" s="67"/>
      <c r="BO53" s="67"/>
      <c r="BP53" s="67"/>
      <c r="BQ53" s="67"/>
    </row>
    <row r="54" spans="1:79" ht="1.5" customHeight="1" x14ac:dyDescent="0.2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</row>
    <row r="55" spans="1:79" ht="15.75" customHeight="1" x14ac:dyDescent="0.2">
      <c r="A55" s="80" t="s">
        <v>3</v>
      </c>
      <c r="B55" s="80"/>
      <c r="C55" s="59" t="s">
        <v>60</v>
      </c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</row>
    <row r="56" spans="1:79" x14ac:dyDescent="0.2">
      <c r="A56" s="80">
        <v>1</v>
      </c>
      <c r="B56" s="80"/>
      <c r="C56" s="123">
        <v>2</v>
      </c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123"/>
      <c r="AQ56" s="123"/>
      <c r="AR56" s="123"/>
      <c r="AS56" s="123"/>
      <c r="AT56" s="123"/>
      <c r="AU56" s="123"/>
      <c r="AV56" s="123"/>
      <c r="AW56" s="123"/>
      <c r="AX56" s="123"/>
      <c r="AY56" s="123"/>
      <c r="AZ56" s="123"/>
      <c r="BA56" s="123"/>
      <c r="BB56" s="123"/>
      <c r="BC56" s="123"/>
      <c r="BD56" s="123"/>
      <c r="BE56" s="123"/>
      <c r="BF56" s="123"/>
      <c r="BG56" s="123"/>
      <c r="BH56" s="123"/>
      <c r="BI56" s="123"/>
      <c r="BJ56" s="123"/>
      <c r="BK56" s="123"/>
      <c r="BL56" s="123"/>
      <c r="BM56" s="123"/>
      <c r="BN56" s="123"/>
      <c r="BO56" s="123"/>
      <c r="BP56" s="123"/>
      <c r="BQ56" s="123"/>
    </row>
    <row r="57" spans="1:79" hidden="1" x14ac:dyDescent="0.2">
      <c r="A57" s="116" t="s">
        <v>13</v>
      </c>
      <c r="B57" s="117"/>
      <c r="C57" s="124" t="s">
        <v>14</v>
      </c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  <c r="AA57" s="125"/>
      <c r="AB57" s="125"/>
      <c r="AC57" s="125"/>
      <c r="AD57" s="125"/>
      <c r="AE57" s="125"/>
      <c r="AF57" s="125"/>
      <c r="AG57" s="125"/>
      <c r="AH57" s="125"/>
      <c r="AI57" s="125"/>
      <c r="AJ57" s="125"/>
      <c r="AK57" s="125"/>
      <c r="AL57" s="125"/>
      <c r="AM57" s="125"/>
      <c r="AN57" s="125"/>
      <c r="AO57" s="125"/>
      <c r="AP57" s="125"/>
      <c r="AQ57" s="125"/>
      <c r="AR57" s="125"/>
      <c r="AS57" s="125"/>
      <c r="AT57" s="125"/>
      <c r="AU57" s="125"/>
      <c r="AV57" s="125"/>
      <c r="AW57" s="125"/>
      <c r="AX57" s="125"/>
      <c r="AY57" s="125"/>
      <c r="AZ57" s="125"/>
      <c r="BA57" s="125"/>
      <c r="BB57" s="125"/>
      <c r="BC57" s="125"/>
      <c r="BD57" s="125"/>
      <c r="BE57" s="125"/>
      <c r="BF57" s="125"/>
      <c r="BG57" s="125"/>
      <c r="BH57" s="125"/>
      <c r="BI57" s="125"/>
      <c r="BJ57" s="125"/>
      <c r="BK57" s="125"/>
      <c r="BL57" s="125"/>
      <c r="BM57" s="125"/>
      <c r="BN57" s="125"/>
      <c r="BO57" s="125"/>
      <c r="BP57" s="125"/>
      <c r="BQ57" s="126"/>
      <c r="CA57" s="1" t="s">
        <v>70</v>
      </c>
    </row>
    <row r="58" spans="1:79" ht="14.25" customHeight="1" x14ac:dyDescent="0.2">
      <c r="A58" s="116">
        <v>1</v>
      </c>
      <c r="B58" s="117"/>
      <c r="C58" s="118" t="s">
        <v>112</v>
      </c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  <c r="BM58" s="61"/>
      <c r="BN58" s="61"/>
      <c r="BO58" s="61"/>
      <c r="BP58" s="61"/>
      <c r="BQ58" s="62"/>
      <c r="CA58" s="1" t="s">
        <v>61</v>
      </c>
    </row>
    <row r="59" spans="1:79" ht="14.25" customHeight="1" x14ac:dyDescent="0.2">
      <c r="A59" s="116">
        <v>2</v>
      </c>
      <c r="B59" s="117"/>
      <c r="C59" s="118" t="s">
        <v>112</v>
      </c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  <c r="BM59" s="61"/>
      <c r="BN59" s="61"/>
      <c r="BO59" s="61"/>
      <c r="BP59" s="61"/>
      <c r="BQ59" s="62"/>
    </row>
    <row r="60" spans="1:79" ht="14.25" customHeight="1" x14ac:dyDescent="0.2">
      <c r="A60" s="116">
        <v>3</v>
      </c>
      <c r="B60" s="117"/>
      <c r="C60" s="118" t="s">
        <v>112</v>
      </c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  <c r="BM60" s="61"/>
      <c r="BN60" s="61"/>
      <c r="BO60" s="61"/>
      <c r="BP60" s="61"/>
      <c r="BQ60" s="62"/>
    </row>
    <row r="61" spans="1:79" ht="14.25" customHeight="1" x14ac:dyDescent="0.2">
      <c r="A61" s="116">
        <v>4</v>
      </c>
      <c r="B61" s="117"/>
      <c r="C61" s="118" t="s">
        <v>112</v>
      </c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  <c r="BM61" s="61"/>
      <c r="BN61" s="61"/>
      <c r="BO61" s="61"/>
      <c r="BP61" s="61"/>
      <c r="BQ61" s="62"/>
    </row>
    <row r="62" spans="1:79" ht="14.25" customHeight="1" x14ac:dyDescent="0.2">
      <c r="A62" s="116">
        <v>5</v>
      </c>
      <c r="B62" s="117"/>
      <c r="C62" s="118" t="s">
        <v>112</v>
      </c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61"/>
      <c r="BN62" s="61"/>
      <c r="BO62" s="61"/>
      <c r="BP62" s="61"/>
      <c r="BQ62" s="62"/>
    </row>
    <row r="63" spans="1:79" ht="14.25" customHeight="1" x14ac:dyDescent="0.2">
      <c r="A63" s="116">
        <v>6</v>
      </c>
      <c r="B63" s="117"/>
      <c r="C63" s="118" t="s">
        <v>112</v>
      </c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  <c r="BM63" s="61"/>
      <c r="BN63" s="61"/>
      <c r="BO63" s="61"/>
      <c r="BP63" s="61"/>
      <c r="BQ63" s="62"/>
    </row>
    <row r="64" spans="1:79" ht="14.25" customHeight="1" x14ac:dyDescent="0.2">
      <c r="A64" s="116">
        <v>7</v>
      </c>
      <c r="B64" s="117"/>
      <c r="C64" s="118" t="s">
        <v>112</v>
      </c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  <c r="BM64" s="61"/>
      <c r="BN64" s="61"/>
      <c r="BO64" s="61"/>
      <c r="BP64" s="61"/>
      <c r="BQ64" s="62"/>
    </row>
    <row r="65" spans="1:79" ht="14.25" customHeight="1" x14ac:dyDescent="0.2">
      <c r="A65" s="116">
        <v>8</v>
      </c>
      <c r="B65" s="117"/>
      <c r="C65" s="118" t="s">
        <v>113</v>
      </c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1"/>
      <c r="BL65" s="61"/>
      <c r="BM65" s="61"/>
      <c r="BN65" s="61"/>
      <c r="BO65" s="61"/>
      <c r="BP65" s="61"/>
      <c r="BQ65" s="62"/>
    </row>
    <row r="66" spans="1:79" ht="2.25" customHeight="1" x14ac:dyDescent="0.2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</row>
    <row r="67" spans="1:79" ht="15.75" customHeight="1" x14ac:dyDescent="0.2">
      <c r="A67" s="67" t="s">
        <v>42</v>
      </c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BB67" s="67"/>
      <c r="BC67" s="67"/>
      <c r="BD67" s="67"/>
      <c r="BE67" s="67"/>
      <c r="BF67" s="67"/>
      <c r="BG67" s="67"/>
      <c r="BH67" s="67"/>
      <c r="BI67" s="67"/>
      <c r="BJ67" s="67"/>
      <c r="BK67" s="67"/>
      <c r="BL67" s="67"/>
      <c r="BM67" s="67"/>
      <c r="BN67" s="67"/>
      <c r="BO67" s="18"/>
      <c r="BP67" s="18"/>
      <c r="BQ67" s="18"/>
    </row>
    <row r="68" spans="1:79" ht="15" customHeight="1" x14ac:dyDescent="0.2">
      <c r="A68" s="119" t="s">
        <v>95</v>
      </c>
      <c r="B68" s="119"/>
      <c r="C68" s="119"/>
      <c r="D68" s="119"/>
      <c r="E68" s="119"/>
      <c r="F68" s="119"/>
      <c r="G68" s="119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119"/>
      <c r="AA68" s="119"/>
      <c r="AB68" s="119"/>
      <c r="AC68" s="119"/>
      <c r="AD68" s="119"/>
      <c r="AE68" s="119"/>
      <c r="AF68" s="119"/>
      <c r="AG68" s="119"/>
      <c r="AH68" s="119"/>
      <c r="AI68" s="119"/>
      <c r="AJ68" s="119"/>
      <c r="AK68" s="119"/>
      <c r="AL68" s="119"/>
      <c r="AM68" s="119"/>
      <c r="AN68" s="119"/>
      <c r="AO68" s="119"/>
      <c r="AP68" s="119"/>
      <c r="AQ68" s="119"/>
      <c r="AR68" s="119"/>
      <c r="AS68" s="119"/>
      <c r="AT68" s="119"/>
      <c r="AU68" s="119"/>
      <c r="AV68" s="119"/>
      <c r="AW68" s="119"/>
      <c r="AX68" s="119"/>
      <c r="AY68" s="119"/>
      <c r="AZ68" s="119"/>
      <c r="BA68" s="119"/>
      <c r="BB68" s="119"/>
      <c r="BC68" s="119"/>
      <c r="BD68" s="119"/>
      <c r="BE68" s="119"/>
      <c r="BF68" s="119"/>
      <c r="BG68" s="119"/>
      <c r="BH68" s="119"/>
      <c r="BI68" s="119"/>
      <c r="BJ68" s="119"/>
      <c r="BK68" s="119"/>
      <c r="BL68" s="119"/>
      <c r="BM68" s="119"/>
      <c r="BN68" s="119"/>
      <c r="BO68" s="18"/>
      <c r="BP68" s="18"/>
      <c r="BQ68" s="18"/>
    </row>
    <row r="69" spans="1:79" ht="28.5" customHeight="1" x14ac:dyDescent="0.2">
      <c r="A69" s="68" t="s">
        <v>3</v>
      </c>
      <c r="B69" s="69"/>
      <c r="C69" s="59" t="s">
        <v>28</v>
      </c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 t="s">
        <v>25</v>
      </c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 t="s">
        <v>44</v>
      </c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 t="s">
        <v>0</v>
      </c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33"/>
      <c r="BP69" s="33"/>
      <c r="BQ69" s="33"/>
    </row>
    <row r="70" spans="1:79" ht="29.1" customHeight="1" x14ac:dyDescent="0.2">
      <c r="A70" s="70"/>
      <c r="B70" s="71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 t="s">
        <v>2</v>
      </c>
      <c r="T70" s="59"/>
      <c r="U70" s="59"/>
      <c r="V70" s="59"/>
      <c r="W70" s="59"/>
      <c r="X70" s="59" t="s">
        <v>1</v>
      </c>
      <c r="Y70" s="59"/>
      <c r="Z70" s="59"/>
      <c r="AA70" s="59"/>
      <c r="AB70" s="59"/>
      <c r="AC70" s="59" t="s">
        <v>26</v>
      </c>
      <c r="AD70" s="59"/>
      <c r="AE70" s="59"/>
      <c r="AF70" s="59"/>
      <c r="AG70" s="59"/>
      <c r="AH70" s="59"/>
      <c r="AI70" s="59" t="s">
        <v>2</v>
      </c>
      <c r="AJ70" s="59"/>
      <c r="AK70" s="59"/>
      <c r="AL70" s="59"/>
      <c r="AM70" s="59"/>
      <c r="AN70" s="59" t="s">
        <v>1</v>
      </c>
      <c r="AO70" s="59"/>
      <c r="AP70" s="59"/>
      <c r="AQ70" s="59"/>
      <c r="AR70" s="59"/>
      <c r="AS70" s="59" t="s">
        <v>26</v>
      </c>
      <c r="AT70" s="59"/>
      <c r="AU70" s="59"/>
      <c r="AV70" s="59"/>
      <c r="AW70" s="59"/>
      <c r="AX70" s="59"/>
      <c r="AY70" s="77" t="s">
        <v>2</v>
      </c>
      <c r="AZ70" s="78"/>
      <c r="BA70" s="78"/>
      <c r="BB70" s="78"/>
      <c r="BC70" s="79"/>
      <c r="BD70" s="77" t="s">
        <v>1</v>
      </c>
      <c r="BE70" s="78"/>
      <c r="BF70" s="78"/>
      <c r="BG70" s="78"/>
      <c r="BH70" s="79"/>
      <c r="BI70" s="59" t="s">
        <v>26</v>
      </c>
      <c r="BJ70" s="59"/>
      <c r="BK70" s="59"/>
      <c r="BL70" s="59"/>
      <c r="BM70" s="59"/>
      <c r="BN70" s="59"/>
      <c r="BO70" s="33"/>
      <c r="BP70" s="33"/>
      <c r="BQ70" s="33"/>
    </row>
    <row r="71" spans="1:79" ht="15.95" customHeight="1" x14ac:dyDescent="0.2">
      <c r="A71" s="59">
        <v>1</v>
      </c>
      <c r="B71" s="59"/>
      <c r="C71" s="59">
        <v>2</v>
      </c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>
        <v>3</v>
      </c>
      <c r="T71" s="59"/>
      <c r="U71" s="59"/>
      <c r="V71" s="59"/>
      <c r="W71" s="59"/>
      <c r="X71" s="59">
        <v>4</v>
      </c>
      <c r="Y71" s="59"/>
      <c r="Z71" s="59"/>
      <c r="AA71" s="59"/>
      <c r="AB71" s="59"/>
      <c r="AC71" s="59">
        <v>5</v>
      </c>
      <c r="AD71" s="59"/>
      <c r="AE71" s="59"/>
      <c r="AF71" s="59"/>
      <c r="AG71" s="59"/>
      <c r="AH71" s="59"/>
      <c r="AI71" s="59">
        <v>6</v>
      </c>
      <c r="AJ71" s="59"/>
      <c r="AK71" s="59"/>
      <c r="AL71" s="59"/>
      <c r="AM71" s="59"/>
      <c r="AN71" s="59">
        <v>7</v>
      </c>
      <c r="AO71" s="59"/>
      <c r="AP71" s="59"/>
      <c r="AQ71" s="59"/>
      <c r="AR71" s="59"/>
      <c r="AS71" s="59">
        <v>8</v>
      </c>
      <c r="AT71" s="59"/>
      <c r="AU71" s="59"/>
      <c r="AV71" s="59"/>
      <c r="AW71" s="59"/>
      <c r="AX71" s="59"/>
      <c r="AY71" s="59">
        <v>9</v>
      </c>
      <c r="AZ71" s="59"/>
      <c r="BA71" s="59"/>
      <c r="BB71" s="59"/>
      <c r="BC71" s="59"/>
      <c r="BD71" s="59">
        <v>10</v>
      </c>
      <c r="BE71" s="59"/>
      <c r="BF71" s="59"/>
      <c r="BG71" s="59"/>
      <c r="BH71" s="59"/>
      <c r="BI71" s="77">
        <v>11</v>
      </c>
      <c r="BJ71" s="78"/>
      <c r="BK71" s="78"/>
      <c r="BL71" s="78"/>
      <c r="BM71" s="78"/>
      <c r="BN71" s="79"/>
      <c r="BO71" s="34"/>
      <c r="BP71" s="34"/>
      <c r="BQ71" s="34"/>
    </row>
    <row r="72" spans="1:79" ht="18" hidden="1" customHeight="1" x14ac:dyDescent="0.2">
      <c r="A72" s="59" t="s">
        <v>13</v>
      </c>
      <c r="B72" s="59"/>
      <c r="C72" s="107" t="s">
        <v>14</v>
      </c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8" t="s">
        <v>10</v>
      </c>
      <c r="T72" s="108"/>
      <c r="U72" s="108"/>
      <c r="V72" s="108"/>
      <c r="W72" s="108"/>
      <c r="X72" s="108" t="s">
        <v>9</v>
      </c>
      <c r="Y72" s="108"/>
      <c r="Z72" s="108"/>
      <c r="AA72" s="108"/>
      <c r="AB72" s="108"/>
      <c r="AC72" s="52" t="s">
        <v>16</v>
      </c>
      <c r="AD72" s="112"/>
      <c r="AE72" s="112"/>
      <c r="AF72" s="112"/>
      <c r="AG72" s="112"/>
      <c r="AH72" s="112"/>
      <c r="AI72" s="108" t="s">
        <v>11</v>
      </c>
      <c r="AJ72" s="108"/>
      <c r="AK72" s="108"/>
      <c r="AL72" s="108"/>
      <c r="AM72" s="108"/>
      <c r="AN72" s="108" t="s">
        <v>12</v>
      </c>
      <c r="AO72" s="108"/>
      <c r="AP72" s="108"/>
      <c r="AQ72" s="108"/>
      <c r="AR72" s="108"/>
      <c r="AS72" s="52" t="s">
        <v>16</v>
      </c>
      <c r="AT72" s="112"/>
      <c r="AU72" s="112"/>
      <c r="AV72" s="112"/>
      <c r="AW72" s="112"/>
      <c r="AX72" s="112"/>
      <c r="AY72" s="93" t="s">
        <v>17</v>
      </c>
      <c r="AZ72" s="113"/>
      <c r="BA72" s="113"/>
      <c r="BB72" s="113"/>
      <c r="BC72" s="114"/>
      <c r="BD72" s="93" t="s">
        <v>17</v>
      </c>
      <c r="BE72" s="113"/>
      <c r="BF72" s="113"/>
      <c r="BG72" s="113"/>
      <c r="BH72" s="114"/>
      <c r="BI72" s="112" t="s">
        <v>16</v>
      </c>
      <c r="BJ72" s="112"/>
      <c r="BK72" s="112"/>
      <c r="BL72" s="112"/>
      <c r="BM72" s="112"/>
      <c r="BN72" s="112"/>
      <c r="BO72" s="35"/>
      <c r="BP72" s="35"/>
      <c r="BQ72" s="35"/>
      <c r="CA72" s="1" t="s">
        <v>21</v>
      </c>
    </row>
    <row r="73" spans="1:79" ht="25.5" customHeight="1" x14ac:dyDescent="0.2">
      <c r="A73" s="59">
        <v>1</v>
      </c>
      <c r="B73" s="59"/>
      <c r="C73" s="115" t="s">
        <v>100</v>
      </c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2"/>
      <c r="S73" s="57">
        <v>745000</v>
      </c>
      <c r="T73" s="57"/>
      <c r="U73" s="57"/>
      <c r="V73" s="57"/>
      <c r="W73" s="57"/>
      <c r="X73" s="57">
        <v>0</v>
      </c>
      <c r="Y73" s="57"/>
      <c r="Z73" s="57"/>
      <c r="AA73" s="57"/>
      <c r="AB73" s="57"/>
      <c r="AC73" s="57">
        <f t="shared" ref="AC73:AC79" si="5">S73+X73</f>
        <v>745000</v>
      </c>
      <c r="AD73" s="57"/>
      <c r="AE73" s="57"/>
      <c r="AF73" s="57"/>
      <c r="AG73" s="57"/>
      <c r="AH73" s="57"/>
      <c r="AI73" s="57">
        <v>200000</v>
      </c>
      <c r="AJ73" s="57"/>
      <c r="AK73" s="57"/>
      <c r="AL73" s="57"/>
      <c r="AM73" s="57"/>
      <c r="AN73" s="57">
        <v>0</v>
      </c>
      <c r="AO73" s="57"/>
      <c r="AP73" s="57"/>
      <c r="AQ73" s="57"/>
      <c r="AR73" s="57"/>
      <c r="AS73" s="57">
        <f t="shared" ref="AS73:AS79" si="6">AI73+AN73</f>
        <v>200000</v>
      </c>
      <c r="AT73" s="57"/>
      <c r="AU73" s="57"/>
      <c r="AV73" s="57"/>
      <c r="AW73" s="57"/>
      <c r="AX73" s="57"/>
      <c r="AY73" s="57">
        <f t="shared" ref="AY73:AY79" si="7">AI73-S73</f>
        <v>-545000</v>
      </c>
      <c r="AZ73" s="57"/>
      <c r="BA73" s="57"/>
      <c r="BB73" s="57"/>
      <c r="BC73" s="57"/>
      <c r="BD73" s="76">
        <f t="shared" ref="BD73:BD79" si="8">AN73-X73</f>
        <v>0</v>
      </c>
      <c r="BE73" s="76"/>
      <c r="BF73" s="76"/>
      <c r="BG73" s="76"/>
      <c r="BH73" s="76"/>
      <c r="BI73" s="76">
        <f t="shared" ref="BI73:BI79" si="9">AY73+BD73</f>
        <v>-545000</v>
      </c>
      <c r="BJ73" s="76"/>
      <c r="BK73" s="76"/>
      <c r="BL73" s="76"/>
      <c r="BM73" s="76"/>
      <c r="BN73" s="76"/>
      <c r="BO73" s="34"/>
      <c r="BP73" s="34"/>
      <c r="BQ73" s="34"/>
      <c r="CA73" s="1" t="s">
        <v>22</v>
      </c>
    </row>
    <row r="74" spans="1:79" ht="39.75" customHeight="1" x14ac:dyDescent="0.2">
      <c r="A74" s="59">
        <v>2</v>
      </c>
      <c r="B74" s="59"/>
      <c r="C74" s="115" t="s">
        <v>114</v>
      </c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2"/>
      <c r="S74" s="57">
        <v>100000</v>
      </c>
      <c r="T74" s="57"/>
      <c r="U74" s="57"/>
      <c r="V74" s="57"/>
      <c r="W74" s="57"/>
      <c r="X74" s="57">
        <v>0</v>
      </c>
      <c r="Y74" s="57"/>
      <c r="Z74" s="57"/>
      <c r="AA74" s="57"/>
      <c r="AB74" s="57"/>
      <c r="AC74" s="57">
        <f t="shared" si="5"/>
        <v>100000</v>
      </c>
      <c r="AD74" s="57"/>
      <c r="AE74" s="57"/>
      <c r="AF74" s="57"/>
      <c r="AG74" s="57"/>
      <c r="AH74" s="57"/>
      <c r="AI74" s="57">
        <v>10000</v>
      </c>
      <c r="AJ74" s="57"/>
      <c r="AK74" s="57"/>
      <c r="AL74" s="57"/>
      <c r="AM74" s="57"/>
      <c r="AN74" s="57">
        <v>0</v>
      </c>
      <c r="AO74" s="57"/>
      <c r="AP74" s="57"/>
      <c r="AQ74" s="57"/>
      <c r="AR74" s="57"/>
      <c r="AS74" s="57">
        <f t="shared" si="6"/>
        <v>10000</v>
      </c>
      <c r="AT74" s="57"/>
      <c r="AU74" s="57"/>
      <c r="AV74" s="57"/>
      <c r="AW74" s="57"/>
      <c r="AX74" s="57"/>
      <c r="AY74" s="57">
        <f t="shared" si="7"/>
        <v>-90000</v>
      </c>
      <c r="AZ74" s="57"/>
      <c r="BA74" s="57"/>
      <c r="BB74" s="57"/>
      <c r="BC74" s="57"/>
      <c r="BD74" s="76">
        <f t="shared" si="8"/>
        <v>0</v>
      </c>
      <c r="BE74" s="76"/>
      <c r="BF74" s="76"/>
      <c r="BG74" s="76"/>
      <c r="BH74" s="76"/>
      <c r="BI74" s="76">
        <f t="shared" si="9"/>
        <v>-90000</v>
      </c>
      <c r="BJ74" s="76"/>
      <c r="BK74" s="76"/>
      <c r="BL74" s="76"/>
      <c r="BM74" s="76"/>
      <c r="BN74" s="76"/>
      <c r="BO74" s="34"/>
      <c r="BP74" s="34"/>
      <c r="BQ74" s="34"/>
    </row>
    <row r="75" spans="1:79" ht="35.25" customHeight="1" x14ac:dyDescent="0.2">
      <c r="A75" s="59">
        <v>3</v>
      </c>
      <c r="B75" s="59"/>
      <c r="C75" s="115" t="s">
        <v>115</v>
      </c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2"/>
      <c r="S75" s="57">
        <v>100000</v>
      </c>
      <c r="T75" s="57"/>
      <c r="U75" s="57"/>
      <c r="V75" s="57"/>
      <c r="W75" s="57"/>
      <c r="X75" s="57">
        <v>0</v>
      </c>
      <c r="Y75" s="57"/>
      <c r="Z75" s="57"/>
      <c r="AA75" s="57"/>
      <c r="AB75" s="57"/>
      <c r="AC75" s="57">
        <f t="shared" si="5"/>
        <v>100000</v>
      </c>
      <c r="AD75" s="57"/>
      <c r="AE75" s="57"/>
      <c r="AF75" s="57"/>
      <c r="AG75" s="57"/>
      <c r="AH75" s="57"/>
      <c r="AI75" s="57">
        <v>14000</v>
      </c>
      <c r="AJ75" s="57"/>
      <c r="AK75" s="57"/>
      <c r="AL75" s="57"/>
      <c r="AM75" s="57"/>
      <c r="AN75" s="57">
        <v>0</v>
      </c>
      <c r="AO75" s="57"/>
      <c r="AP75" s="57"/>
      <c r="AQ75" s="57"/>
      <c r="AR75" s="57"/>
      <c r="AS75" s="57">
        <f t="shared" si="6"/>
        <v>14000</v>
      </c>
      <c r="AT75" s="57"/>
      <c r="AU75" s="57"/>
      <c r="AV75" s="57"/>
      <c r="AW75" s="57"/>
      <c r="AX75" s="57"/>
      <c r="AY75" s="57">
        <f t="shared" si="7"/>
        <v>-86000</v>
      </c>
      <c r="AZ75" s="57"/>
      <c r="BA75" s="57"/>
      <c r="BB75" s="57"/>
      <c r="BC75" s="57"/>
      <c r="BD75" s="76">
        <f t="shared" si="8"/>
        <v>0</v>
      </c>
      <c r="BE75" s="76"/>
      <c r="BF75" s="76"/>
      <c r="BG75" s="76"/>
      <c r="BH75" s="76"/>
      <c r="BI75" s="76">
        <f t="shared" si="9"/>
        <v>-86000</v>
      </c>
      <c r="BJ75" s="76"/>
      <c r="BK75" s="76"/>
      <c r="BL75" s="76"/>
      <c r="BM75" s="76"/>
      <c r="BN75" s="76"/>
      <c r="BO75" s="34"/>
      <c r="BP75" s="34"/>
      <c r="BQ75" s="34"/>
    </row>
    <row r="76" spans="1:79" ht="25.5" customHeight="1" x14ac:dyDescent="0.2">
      <c r="A76" s="59">
        <v>4</v>
      </c>
      <c r="B76" s="59"/>
      <c r="C76" s="115" t="s">
        <v>116</v>
      </c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2"/>
      <c r="S76" s="57">
        <v>50000</v>
      </c>
      <c r="T76" s="57"/>
      <c r="U76" s="57"/>
      <c r="V76" s="57"/>
      <c r="W76" s="57"/>
      <c r="X76" s="57">
        <v>0</v>
      </c>
      <c r="Y76" s="57"/>
      <c r="Z76" s="57"/>
      <c r="AA76" s="57"/>
      <c r="AB76" s="57"/>
      <c r="AC76" s="57">
        <f t="shared" si="5"/>
        <v>50000</v>
      </c>
      <c r="AD76" s="57"/>
      <c r="AE76" s="57"/>
      <c r="AF76" s="57"/>
      <c r="AG76" s="57"/>
      <c r="AH76" s="57"/>
      <c r="AI76" s="57">
        <v>4640.37</v>
      </c>
      <c r="AJ76" s="57"/>
      <c r="AK76" s="57"/>
      <c r="AL76" s="57"/>
      <c r="AM76" s="57"/>
      <c r="AN76" s="57">
        <v>0</v>
      </c>
      <c r="AO76" s="57"/>
      <c r="AP76" s="57"/>
      <c r="AQ76" s="57"/>
      <c r="AR76" s="57"/>
      <c r="AS76" s="57">
        <f t="shared" si="6"/>
        <v>4640.37</v>
      </c>
      <c r="AT76" s="57"/>
      <c r="AU76" s="57"/>
      <c r="AV76" s="57"/>
      <c r="AW76" s="57"/>
      <c r="AX76" s="57"/>
      <c r="AY76" s="57">
        <f t="shared" si="7"/>
        <v>-45359.63</v>
      </c>
      <c r="AZ76" s="57"/>
      <c r="BA76" s="57"/>
      <c r="BB76" s="57"/>
      <c r="BC76" s="57"/>
      <c r="BD76" s="76">
        <f t="shared" si="8"/>
        <v>0</v>
      </c>
      <c r="BE76" s="76"/>
      <c r="BF76" s="76"/>
      <c r="BG76" s="76"/>
      <c r="BH76" s="76"/>
      <c r="BI76" s="76">
        <f t="shared" si="9"/>
        <v>-45359.63</v>
      </c>
      <c r="BJ76" s="76"/>
      <c r="BK76" s="76"/>
      <c r="BL76" s="76"/>
      <c r="BM76" s="76"/>
      <c r="BN76" s="76"/>
      <c r="BO76" s="34"/>
      <c r="BP76" s="34"/>
      <c r="BQ76" s="34"/>
    </row>
    <row r="77" spans="1:79" ht="38.25" customHeight="1" x14ac:dyDescent="0.2">
      <c r="A77" s="59">
        <v>5</v>
      </c>
      <c r="B77" s="59"/>
      <c r="C77" s="115" t="s">
        <v>117</v>
      </c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2"/>
      <c r="S77" s="57">
        <v>120000</v>
      </c>
      <c r="T77" s="57"/>
      <c r="U77" s="57"/>
      <c r="V77" s="57"/>
      <c r="W77" s="57"/>
      <c r="X77" s="57">
        <v>0</v>
      </c>
      <c r="Y77" s="57"/>
      <c r="Z77" s="57"/>
      <c r="AA77" s="57"/>
      <c r="AB77" s="57"/>
      <c r="AC77" s="57">
        <f t="shared" si="5"/>
        <v>120000</v>
      </c>
      <c r="AD77" s="57"/>
      <c r="AE77" s="57"/>
      <c r="AF77" s="57"/>
      <c r="AG77" s="57"/>
      <c r="AH77" s="57"/>
      <c r="AI77" s="57">
        <v>113576</v>
      </c>
      <c r="AJ77" s="57"/>
      <c r="AK77" s="57"/>
      <c r="AL77" s="57"/>
      <c r="AM77" s="57"/>
      <c r="AN77" s="57">
        <v>0</v>
      </c>
      <c r="AO77" s="57"/>
      <c r="AP77" s="57"/>
      <c r="AQ77" s="57"/>
      <c r="AR77" s="57"/>
      <c r="AS77" s="57">
        <f t="shared" si="6"/>
        <v>113576</v>
      </c>
      <c r="AT77" s="57"/>
      <c r="AU77" s="57"/>
      <c r="AV77" s="57"/>
      <c r="AW77" s="57"/>
      <c r="AX77" s="57"/>
      <c r="AY77" s="57">
        <f t="shared" si="7"/>
        <v>-6424</v>
      </c>
      <c r="AZ77" s="57"/>
      <c r="BA77" s="57"/>
      <c r="BB77" s="57"/>
      <c r="BC77" s="57"/>
      <c r="BD77" s="76">
        <f t="shared" si="8"/>
        <v>0</v>
      </c>
      <c r="BE77" s="76"/>
      <c r="BF77" s="76"/>
      <c r="BG77" s="76"/>
      <c r="BH77" s="76"/>
      <c r="BI77" s="76">
        <f t="shared" si="9"/>
        <v>-6424</v>
      </c>
      <c r="BJ77" s="76"/>
      <c r="BK77" s="76"/>
      <c r="BL77" s="76"/>
      <c r="BM77" s="76"/>
      <c r="BN77" s="76"/>
      <c r="BO77" s="34"/>
      <c r="BP77" s="34"/>
      <c r="BQ77" s="34"/>
    </row>
    <row r="78" spans="1:79" ht="38.25" customHeight="1" x14ac:dyDescent="0.2">
      <c r="A78" s="59">
        <v>6</v>
      </c>
      <c r="B78" s="59"/>
      <c r="C78" s="115" t="s">
        <v>118</v>
      </c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2"/>
      <c r="S78" s="57">
        <v>10000</v>
      </c>
      <c r="T78" s="57"/>
      <c r="U78" s="57"/>
      <c r="V78" s="57"/>
      <c r="W78" s="57"/>
      <c r="X78" s="57">
        <v>0</v>
      </c>
      <c r="Y78" s="57"/>
      <c r="Z78" s="57"/>
      <c r="AA78" s="57"/>
      <c r="AB78" s="57"/>
      <c r="AC78" s="57">
        <f t="shared" si="5"/>
        <v>10000</v>
      </c>
      <c r="AD78" s="57"/>
      <c r="AE78" s="57"/>
      <c r="AF78" s="57"/>
      <c r="AG78" s="57"/>
      <c r="AH78" s="57"/>
      <c r="AI78" s="57">
        <v>3756.9</v>
      </c>
      <c r="AJ78" s="57"/>
      <c r="AK78" s="57"/>
      <c r="AL78" s="57"/>
      <c r="AM78" s="57"/>
      <c r="AN78" s="57">
        <v>0</v>
      </c>
      <c r="AO78" s="57"/>
      <c r="AP78" s="57"/>
      <c r="AQ78" s="57"/>
      <c r="AR78" s="57"/>
      <c r="AS78" s="57">
        <f t="shared" si="6"/>
        <v>3756.9</v>
      </c>
      <c r="AT78" s="57"/>
      <c r="AU78" s="57"/>
      <c r="AV78" s="57"/>
      <c r="AW78" s="57"/>
      <c r="AX78" s="57"/>
      <c r="AY78" s="57">
        <f t="shared" si="7"/>
        <v>-6243.1</v>
      </c>
      <c r="AZ78" s="57"/>
      <c r="BA78" s="57"/>
      <c r="BB78" s="57"/>
      <c r="BC78" s="57"/>
      <c r="BD78" s="76">
        <f t="shared" si="8"/>
        <v>0</v>
      </c>
      <c r="BE78" s="76"/>
      <c r="BF78" s="76"/>
      <c r="BG78" s="76"/>
      <c r="BH78" s="76"/>
      <c r="BI78" s="76">
        <f t="shared" si="9"/>
        <v>-6243.1</v>
      </c>
      <c r="BJ78" s="76"/>
      <c r="BK78" s="76"/>
      <c r="BL78" s="76"/>
      <c r="BM78" s="76"/>
      <c r="BN78" s="76"/>
      <c r="BO78" s="34"/>
      <c r="BP78" s="34"/>
      <c r="BQ78" s="34"/>
    </row>
    <row r="79" spans="1:79" s="12" customFormat="1" ht="15" customHeight="1" x14ac:dyDescent="0.2">
      <c r="A79" s="64"/>
      <c r="B79" s="64"/>
      <c r="C79" s="111" t="s">
        <v>82</v>
      </c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1"/>
      <c r="S79" s="58">
        <v>1125000</v>
      </c>
      <c r="T79" s="58"/>
      <c r="U79" s="58"/>
      <c r="V79" s="58"/>
      <c r="W79" s="58"/>
      <c r="X79" s="58">
        <v>0</v>
      </c>
      <c r="Y79" s="58"/>
      <c r="Z79" s="58"/>
      <c r="AA79" s="58"/>
      <c r="AB79" s="58"/>
      <c r="AC79" s="58">
        <f t="shared" si="5"/>
        <v>1125000</v>
      </c>
      <c r="AD79" s="58"/>
      <c r="AE79" s="58"/>
      <c r="AF79" s="58"/>
      <c r="AG79" s="58"/>
      <c r="AH79" s="58"/>
      <c r="AI79" s="58">
        <v>345973.27</v>
      </c>
      <c r="AJ79" s="58"/>
      <c r="AK79" s="58"/>
      <c r="AL79" s="58"/>
      <c r="AM79" s="58"/>
      <c r="AN79" s="58">
        <v>0</v>
      </c>
      <c r="AO79" s="58"/>
      <c r="AP79" s="58"/>
      <c r="AQ79" s="58"/>
      <c r="AR79" s="58"/>
      <c r="AS79" s="58">
        <f t="shared" si="6"/>
        <v>345973.27</v>
      </c>
      <c r="AT79" s="58"/>
      <c r="AU79" s="58"/>
      <c r="AV79" s="58"/>
      <c r="AW79" s="58"/>
      <c r="AX79" s="58"/>
      <c r="AY79" s="58">
        <f t="shared" si="7"/>
        <v>-779026.73</v>
      </c>
      <c r="AZ79" s="58"/>
      <c r="BA79" s="58"/>
      <c r="BB79" s="58"/>
      <c r="BC79" s="58"/>
      <c r="BD79" s="74">
        <f t="shared" si="8"/>
        <v>0</v>
      </c>
      <c r="BE79" s="74"/>
      <c r="BF79" s="74"/>
      <c r="BG79" s="74"/>
      <c r="BH79" s="74"/>
      <c r="BI79" s="74">
        <f t="shared" si="9"/>
        <v>-779026.73</v>
      </c>
      <c r="BJ79" s="74"/>
      <c r="BK79" s="74"/>
      <c r="BL79" s="74"/>
      <c r="BM79" s="74"/>
      <c r="BN79" s="74"/>
      <c r="BO79" s="36"/>
      <c r="BP79" s="36"/>
      <c r="BQ79" s="36"/>
    </row>
    <row r="80" spans="1:79" ht="2.25" customHeight="1" x14ac:dyDescent="0.2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</row>
    <row r="81" spans="1:79" ht="15.75" customHeight="1" x14ac:dyDescent="0.2">
      <c r="A81" s="67" t="s">
        <v>43</v>
      </c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67"/>
      <c r="AS81" s="67"/>
      <c r="AT81" s="67"/>
      <c r="AU81" s="67"/>
      <c r="AV81" s="67"/>
      <c r="AW81" s="67"/>
      <c r="AX81" s="67"/>
      <c r="AY81" s="67"/>
      <c r="AZ81" s="67"/>
      <c r="BA81" s="67"/>
      <c r="BB81" s="67"/>
      <c r="BC81" s="67"/>
      <c r="BD81" s="67"/>
      <c r="BE81" s="67"/>
      <c r="BF81" s="67"/>
      <c r="BG81" s="67"/>
      <c r="BH81" s="67"/>
      <c r="BI81" s="67"/>
      <c r="BJ81" s="67"/>
      <c r="BK81" s="67"/>
      <c r="BL81" s="67"/>
      <c r="BM81" s="67"/>
      <c r="BN81" s="67"/>
      <c r="BO81" s="67"/>
      <c r="BP81" s="67"/>
      <c r="BQ81" s="67"/>
    </row>
    <row r="82" spans="1:79" ht="15.75" customHeight="1" x14ac:dyDescent="0.2">
      <c r="A82" s="67" t="s">
        <v>62</v>
      </c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67"/>
      <c r="AO82" s="67"/>
      <c r="AP82" s="67"/>
      <c r="AQ82" s="67"/>
      <c r="AR82" s="67"/>
      <c r="AS82" s="67"/>
      <c r="AT82" s="67"/>
      <c r="AU82" s="67"/>
      <c r="AV82" s="67"/>
      <c r="AW82" s="67"/>
      <c r="AX82" s="67"/>
      <c r="AY82" s="67"/>
      <c r="AZ82" s="67"/>
      <c r="BA82" s="67"/>
      <c r="BB82" s="67"/>
      <c r="BC82" s="67"/>
      <c r="BD82" s="67"/>
      <c r="BE82" s="67"/>
      <c r="BF82" s="67"/>
      <c r="BG82" s="67"/>
      <c r="BH82" s="67"/>
      <c r="BI82" s="67"/>
      <c r="BJ82" s="67"/>
      <c r="BK82" s="67"/>
      <c r="BL82" s="67"/>
      <c r="BM82" s="67"/>
      <c r="BN82" s="67"/>
      <c r="BO82" s="67"/>
      <c r="BP82" s="67"/>
      <c r="BQ82" s="67"/>
    </row>
    <row r="83" spans="1:79" ht="8.25" customHeight="1" x14ac:dyDescent="0.2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</row>
    <row r="84" spans="1:79" ht="45" customHeight="1" x14ac:dyDescent="0.2">
      <c r="A84" s="68" t="s">
        <v>3</v>
      </c>
      <c r="B84" s="69"/>
      <c r="C84" s="68" t="s">
        <v>6</v>
      </c>
      <c r="D84" s="72"/>
      <c r="E84" s="72"/>
      <c r="F84" s="72"/>
      <c r="G84" s="72"/>
      <c r="H84" s="72"/>
      <c r="I84" s="69"/>
      <c r="J84" s="68" t="s">
        <v>5</v>
      </c>
      <c r="K84" s="72"/>
      <c r="L84" s="72"/>
      <c r="M84" s="72"/>
      <c r="N84" s="69"/>
      <c r="O84" s="68" t="s">
        <v>4</v>
      </c>
      <c r="P84" s="72"/>
      <c r="Q84" s="72"/>
      <c r="R84" s="72"/>
      <c r="S84" s="72"/>
      <c r="T84" s="72"/>
      <c r="U84" s="72"/>
      <c r="V84" s="72"/>
      <c r="W84" s="72"/>
      <c r="X84" s="69"/>
      <c r="Y84" s="59" t="s">
        <v>25</v>
      </c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 t="s">
        <v>45</v>
      </c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110" t="s">
        <v>0</v>
      </c>
      <c r="BD84" s="110"/>
      <c r="BE84" s="110"/>
      <c r="BF84" s="110"/>
      <c r="BG84" s="110"/>
      <c r="BH84" s="110"/>
      <c r="BI84" s="110"/>
      <c r="BJ84" s="110"/>
      <c r="BK84" s="110"/>
      <c r="BL84" s="110"/>
      <c r="BM84" s="110"/>
      <c r="BN84" s="110"/>
      <c r="BO84" s="110"/>
      <c r="BP84" s="110"/>
      <c r="BQ84" s="110"/>
      <c r="BR84" s="4"/>
      <c r="BS84" s="4"/>
      <c r="BT84" s="4"/>
      <c r="BU84" s="4"/>
      <c r="BV84" s="4"/>
      <c r="BW84" s="4"/>
      <c r="BX84" s="4"/>
      <c r="BY84" s="4"/>
      <c r="BZ84" s="3"/>
    </row>
    <row r="85" spans="1:79" ht="32.25" customHeight="1" x14ac:dyDescent="0.2">
      <c r="A85" s="70"/>
      <c r="B85" s="71"/>
      <c r="C85" s="70"/>
      <c r="D85" s="73"/>
      <c r="E85" s="73"/>
      <c r="F85" s="73"/>
      <c r="G85" s="73"/>
      <c r="H85" s="73"/>
      <c r="I85" s="71"/>
      <c r="J85" s="70"/>
      <c r="K85" s="73"/>
      <c r="L85" s="73"/>
      <c r="M85" s="73"/>
      <c r="N85" s="71"/>
      <c r="O85" s="70"/>
      <c r="P85" s="73"/>
      <c r="Q85" s="73"/>
      <c r="R85" s="73"/>
      <c r="S85" s="73"/>
      <c r="T85" s="73"/>
      <c r="U85" s="73"/>
      <c r="V85" s="73"/>
      <c r="W85" s="73"/>
      <c r="X85" s="71"/>
      <c r="Y85" s="77" t="s">
        <v>2</v>
      </c>
      <c r="Z85" s="78"/>
      <c r="AA85" s="78"/>
      <c r="AB85" s="78"/>
      <c r="AC85" s="79"/>
      <c r="AD85" s="77" t="s">
        <v>1</v>
      </c>
      <c r="AE85" s="78"/>
      <c r="AF85" s="78"/>
      <c r="AG85" s="78"/>
      <c r="AH85" s="79"/>
      <c r="AI85" s="59" t="s">
        <v>26</v>
      </c>
      <c r="AJ85" s="59"/>
      <c r="AK85" s="59"/>
      <c r="AL85" s="59"/>
      <c r="AM85" s="59"/>
      <c r="AN85" s="59" t="s">
        <v>2</v>
      </c>
      <c r="AO85" s="59"/>
      <c r="AP85" s="59"/>
      <c r="AQ85" s="59"/>
      <c r="AR85" s="59"/>
      <c r="AS85" s="59" t="s">
        <v>1</v>
      </c>
      <c r="AT85" s="59"/>
      <c r="AU85" s="59"/>
      <c r="AV85" s="59"/>
      <c r="AW85" s="59"/>
      <c r="AX85" s="59" t="s">
        <v>26</v>
      </c>
      <c r="AY85" s="59"/>
      <c r="AZ85" s="59"/>
      <c r="BA85" s="59"/>
      <c r="BB85" s="59"/>
      <c r="BC85" s="59" t="s">
        <v>2</v>
      </c>
      <c r="BD85" s="59"/>
      <c r="BE85" s="59"/>
      <c r="BF85" s="59"/>
      <c r="BG85" s="59"/>
      <c r="BH85" s="59" t="s">
        <v>1</v>
      </c>
      <c r="BI85" s="59"/>
      <c r="BJ85" s="59"/>
      <c r="BK85" s="59"/>
      <c r="BL85" s="59"/>
      <c r="BM85" s="59" t="s">
        <v>26</v>
      </c>
      <c r="BN85" s="59"/>
      <c r="BO85" s="59"/>
      <c r="BP85" s="59"/>
      <c r="BQ85" s="59"/>
      <c r="BR85" s="2"/>
      <c r="BS85" s="2"/>
      <c r="BT85" s="2"/>
      <c r="BU85" s="2"/>
      <c r="BV85" s="2"/>
      <c r="BW85" s="2"/>
      <c r="BX85" s="2"/>
      <c r="BY85" s="2"/>
      <c r="BZ85" s="3"/>
    </row>
    <row r="86" spans="1:79" ht="15.95" customHeight="1" x14ac:dyDescent="0.2">
      <c r="A86" s="59">
        <v>1</v>
      </c>
      <c r="B86" s="59"/>
      <c r="C86" s="59">
        <v>2</v>
      </c>
      <c r="D86" s="59"/>
      <c r="E86" s="59"/>
      <c r="F86" s="59"/>
      <c r="G86" s="59"/>
      <c r="H86" s="59"/>
      <c r="I86" s="59"/>
      <c r="J86" s="59">
        <v>3</v>
      </c>
      <c r="K86" s="59"/>
      <c r="L86" s="59"/>
      <c r="M86" s="59"/>
      <c r="N86" s="59"/>
      <c r="O86" s="59">
        <v>4</v>
      </c>
      <c r="P86" s="59"/>
      <c r="Q86" s="59"/>
      <c r="R86" s="59"/>
      <c r="S86" s="59"/>
      <c r="T86" s="59"/>
      <c r="U86" s="59"/>
      <c r="V86" s="59"/>
      <c r="W86" s="59"/>
      <c r="X86" s="59"/>
      <c r="Y86" s="59">
        <v>5</v>
      </c>
      <c r="Z86" s="59"/>
      <c r="AA86" s="59"/>
      <c r="AB86" s="59"/>
      <c r="AC86" s="59"/>
      <c r="AD86" s="59">
        <v>6</v>
      </c>
      <c r="AE86" s="59"/>
      <c r="AF86" s="59"/>
      <c r="AG86" s="59"/>
      <c r="AH86" s="59"/>
      <c r="AI86" s="59">
        <v>7</v>
      </c>
      <c r="AJ86" s="59"/>
      <c r="AK86" s="59"/>
      <c r="AL86" s="59"/>
      <c r="AM86" s="59"/>
      <c r="AN86" s="77">
        <v>8</v>
      </c>
      <c r="AO86" s="78"/>
      <c r="AP86" s="78"/>
      <c r="AQ86" s="78"/>
      <c r="AR86" s="79"/>
      <c r="AS86" s="77">
        <v>9</v>
      </c>
      <c r="AT86" s="78"/>
      <c r="AU86" s="78"/>
      <c r="AV86" s="78"/>
      <c r="AW86" s="79"/>
      <c r="AX86" s="77">
        <v>10</v>
      </c>
      <c r="AY86" s="78"/>
      <c r="AZ86" s="78"/>
      <c r="BA86" s="78"/>
      <c r="BB86" s="79"/>
      <c r="BC86" s="77">
        <v>11</v>
      </c>
      <c r="BD86" s="78"/>
      <c r="BE86" s="78"/>
      <c r="BF86" s="78"/>
      <c r="BG86" s="79"/>
      <c r="BH86" s="77">
        <v>12</v>
      </c>
      <c r="BI86" s="78"/>
      <c r="BJ86" s="78"/>
      <c r="BK86" s="78"/>
      <c r="BL86" s="79"/>
      <c r="BM86" s="77">
        <v>13</v>
      </c>
      <c r="BN86" s="78"/>
      <c r="BO86" s="78"/>
      <c r="BP86" s="78"/>
      <c r="BQ86" s="79"/>
      <c r="BR86" s="2"/>
      <c r="BS86" s="2"/>
      <c r="BT86" s="2"/>
      <c r="BU86" s="2"/>
      <c r="BV86" s="2"/>
      <c r="BW86" s="2"/>
      <c r="BX86" s="2"/>
      <c r="BY86" s="2"/>
      <c r="BZ86" s="3"/>
    </row>
    <row r="87" spans="1:79" ht="12.75" hidden="1" customHeight="1" x14ac:dyDescent="0.2">
      <c r="A87" s="59" t="s">
        <v>36</v>
      </c>
      <c r="B87" s="59"/>
      <c r="C87" s="104" t="s">
        <v>14</v>
      </c>
      <c r="D87" s="105"/>
      <c r="E87" s="105"/>
      <c r="F87" s="105"/>
      <c r="G87" s="105"/>
      <c r="H87" s="105"/>
      <c r="I87" s="106"/>
      <c r="J87" s="59" t="s">
        <v>15</v>
      </c>
      <c r="K87" s="59"/>
      <c r="L87" s="59"/>
      <c r="M87" s="59"/>
      <c r="N87" s="59"/>
      <c r="O87" s="107" t="s">
        <v>37</v>
      </c>
      <c r="P87" s="107"/>
      <c r="Q87" s="107"/>
      <c r="R87" s="107"/>
      <c r="S87" s="107"/>
      <c r="T87" s="107"/>
      <c r="U87" s="107"/>
      <c r="V87" s="107"/>
      <c r="W87" s="107"/>
      <c r="X87" s="104"/>
      <c r="Y87" s="108" t="s">
        <v>10</v>
      </c>
      <c r="Z87" s="108"/>
      <c r="AA87" s="108"/>
      <c r="AB87" s="108"/>
      <c r="AC87" s="108"/>
      <c r="AD87" s="108" t="s">
        <v>29</v>
      </c>
      <c r="AE87" s="108"/>
      <c r="AF87" s="108"/>
      <c r="AG87" s="108"/>
      <c r="AH87" s="108"/>
      <c r="AI87" s="108" t="s">
        <v>78</v>
      </c>
      <c r="AJ87" s="108"/>
      <c r="AK87" s="108"/>
      <c r="AL87" s="108"/>
      <c r="AM87" s="108"/>
      <c r="AN87" s="108" t="s">
        <v>30</v>
      </c>
      <c r="AO87" s="108"/>
      <c r="AP87" s="108"/>
      <c r="AQ87" s="108"/>
      <c r="AR87" s="108"/>
      <c r="AS87" s="108" t="s">
        <v>11</v>
      </c>
      <c r="AT87" s="108"/>
      <c r="AU87" s="108"/>
      <c r="AV87" s="108"/>
      <c r="AW87" s="108"/>
      <c r="AX87" s="108" t="s">
        <v>79</v>
      </c>
      <c r="AY87" s="108"/>
      <c r="AZ87" s="108"/>
      <c r="BA87" s="108"/>
      <c r="BB87" s="108"/>
      <c r="BC87" s="108" t="s">
        <v>32</v>
      </c>
      <c r="BD87" s="108"/>
      <c r="BE87" s="108"/>
      <c r="BF87" s="108"/>
      <c r="BG87" s="108"/>
      <c r="BH87" s="108" t="s">
        <v>32</v>
      </c>
      <c r="BI87" s="108"/>
      <c r="BJ87" s="108"/>
      <c r="BK87" s="108"/>
      <c r="BL87" s="108"/>
      <c r="BM87" s="109" t="s">
        <v>16</v>
      </c>
      <c r="BN87" s="109"/>
      <c r="BO87" s="109"/>
      <c r="BP87" s="109"/>
      <c r="BQ87" s="109"/>
      <c r="BR87" s="6"/>
      <c r="BS87" s="6"/>
      <c r="BT87" s="3"/>
      <c r="BU87" s="3"/>
      <c r="BV87" s="3"/>
      <c r="BW87" s="3"/>
      <c r="BX87" s="3"/>
      <c r="BY87" s="3"/>
      <c r="BZ87" s="3"/>
      <c r="CA87" s="1" t="s">
        <v>23</v>
      </c>
    </row>
    <row r="88" spans="1:79" s="12" customFormat="1" ht="15.75" x14ac:dyDescent="0.2">
      <c r="A88" s="64">
        <v>0</v>
      </c>
      <c r="B88" s="64"/>
      <c r="C88" s="66" t="s">
        <v>83</v>
      </c>
      <c r="D88" s="66"/>
      <c r="E88" s="66"/>
      <c r="F88" s="66"/>
      <c r="G88" s="66"/>
      <c r="H88" s="66"/>
      <c r="I88" s="66"/>
      <c r="J88" s="66" t="s">
        <v>84</v>
      </c>
      <c r="K88" s="66"/>
      <c r="L88" s="66"/>
      <c r="M88" s="66"/>
      <c r="N88" s="66"/>
      <c r="O88" s="66" t="s">
        <v>84</v>
      </c>
      <c r="P88" s="66"/>
      <c r="Q88" s="66"/>
      <c r="R88" s="66"/>
      <c r="S88" s="66"/>
      <c r="T88" s="66"/>
      <c r="U88" s="66"/>
      <c r="V88" s="66"/>
      <c r="W88" s="66"/>
      <c r="X88" s="66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8"/>
      <c r="AR88" s="58"/>
      <c r="AS88" s="58"/>
      <c r="AT88" s="58"/>
      <c r="AU88" s="58"/>
      <c r="AV88" s="58"/>
      <c r="AW88" s="58"/>
      <c r="AX88" s="58"/>
      <c r="AY88" s="58"/>
      <c r="AZ88" s="58"/>
      <c r="BA88" s="58"/>
      <c r="BB88" s="58"/>
      <c r="BC88" s="58"/>
      <c r="BD88" s="58"/>
      <c r="BE88" s="58"/>
      <c r="BF88" s="58"/>
      <c r="BG88" s="58"/>
      <c r="BH88" s="58"/>
      <c r="BI88" s="58"/>
      <c r="BJ88" s="58"/>
      <c r="BK88" s="58"/>
      <c r="BL88" s="58"/>
      <c r="BM88" s="58"/>
      <c r="BN88" s="58"/>
      <c r="BO88" s="58"/>
      <c r="BP88" s="58"/>
      <c r="BQ88" s="58"/>
      <c r="BR88" s="13"/>
      <c r="BS88" s="13"/>
      <c r="BT88" s="13"/>
      <c r="BU88" s="13"/>
      <c r="BV88" s="13"/>
      <c r="BW88" s="13"/>
      <c r="BX88" s="13"/>
      <c r="BY88" s="13"/>
      <c r="BZ88" s="14"/>
      <c r="CA88" s="12" t="s">
        <v>24</v>
      </c>
    </row>
    <row r="89" spans="1:79" ht="36.75" customHeight="1" x14ac:dyDescent="0.2">
      <c r="A89" s="59">
        <v>0</v>
      </c>
      <c r="B89" s="59"/>
      <c r="C89" s="60" t="s">
        <v>119</v>
      </c>
      <c r="D89" s="61"/>
      <c r="E89" s="61"/>
      <c r="F89" s="61"/>
      <c r="G89" s="61"/>
      <c r="H89" s="61"/>
      <c r="I89" s="62"/>
      <c r="J89" s="63" t="s">
        <v>85</v>
      </c>
      <c r="K89" s="63"/>
      <c r="L89" s="63"/>
      <c r="M89" s="63"/>
      <c r="N89" s="63"/>
      <c r="O89" s="63" t="s">
        <v>120</v>
      </c>
      <c r="P89" s="63"/>
      <c r="Q89" s="63"/>
      <c r="R89" s="63"/>
      <c r="S89" s="63"/>
      <c r="T89" s="63"/>
      <c r="U89" s="63"/>
      <c r="V89" s="63"/>
      <c r="W89" s="63"/>
      <c r="X89" s="63"/>
      <c r="Y89" s="57">
        <v>1177000</v>
      </c>
      <c r="Z89" s="57"/>
      <c r="AA89" s="57"/>
      <c r="AB89" s="57"/>
      <c r="AC89" s="57"/>
      <c r="AD89" s="57">
        <v>0</v>
      </c>
      <c r="AE89" s="57"/>
      <c r="AF89" s="57"/>
      <c r="AG89" s="57"/>
      <c r="AH89" s="57"/>
      <c r="AI89" s="57">
        <v>1177000</v>
      </c>
      <c r="AJ89" s="57"/>
      <c r="AK89" s="57"/>
      <c r="AL89" s="57"/>
      <c r="AM89" s="57"/>
      <c r="AN89" s="57">
        <v>347973.27</v>
      </c>
      <c r="AO89" s="57"/>
      <c r="AP89" s="57"/>
      <c r="AQ89" s="57"/>
      <c r="AR89" s="57"/>
      <c r="AS89" s="57">
        <v>0</v>
      </c>
      <c r="AT89" s="57"/>
      <c r="AU89" s="57"/>
      <c r="AV89" s="57"/>
      <c r="AW89" s="57"/>
      <c r="AX89" s="57">
        <v>347973.27</v>
      </c>
      <c r="AY89" s="57"/>
      <c r="AZ89" s="57"/>
      <c r="BA89" s="57"/>
      <c r="BB89" s="57"/>
      <c r="BC89" s="57">
        <f>AN89-Y89</f>
        <v>-829026.73</v>
      </c>
      <c r="BD89" s="57"/>
      <c r="BE89" s="57"/>
      <c r="BF89" s="57"/>
      <c r="BG89" s="57"/>
      <c r="BH89" s="57">
        <f>AS89-AD89</f>
        <v>0</v>
      </c>
      <c r="BI89" s="57"/>
      <c r="BJ89" s="57"/>
      <c r="BK89" s="57"/>
      <c r="BL89" s="57"/>
      <c r="BM89" s="57">
        <v>-829026.73</v>
      </c>
      <c r="BN89" s="57"/>
      <c r="BO89" s="57"/>
      <c r="BP89" s="57"/>
      <c r="BQ89" s="57"/>
      <c r="BR89" s="5"/>
      <c r="BS89" s="5"/>
      <c r="BT89" s="5"/>
      <c r="BU89" s="5"/>
      <c r="BV89" s="5"/>
      <c r="BW89" s="5"/>
      <c r="BX89" s="5"/>
      <c r="BY89" s="5"/>
      <c r="BZ89" s="3"/>
    </row>
    <row r="90" spans="1:79" s="12" customFormat="1" ht="15.75" x14ac:dyDescent="0.2">
      <c r="A90" s="64">
        <v>0</v>
      </c>
      <c r="B90" s="64"/>
      <c r="C90" s="65" t="s">
        <v>86</v>
      </c>
      <c r="D90" s="50"/>
      <c r="E90" s="50"/>
      <c r="F90" s="50"/>
      <c r="G90" s="50"/>
      <c r="H90" s="50"/>
      <c r="I90" s="51"/>
      <c r="J90" s="66" t="s">
        <v>84</v>
      </c>
      <c r="K90" s="66"/>
      <c r="L90" s="66"/>
      <c r="M90" s="66"/>
      <c r="N90" s="66"/>
      <c r="O90" s="66" t="s">
        <v>84</v>
      </c>
      <c r="P90" s="66"/>
      <c r="Q90" s="66"/>
      <c r="R90" s="66"/>
      <c r="S90" s="66"/>
      <c r="T90" s="66"/>
      <c r="U90" s="66"/>
      <c r="V90" s="66"/>
      <c r="W90" s="66"/>
      <c r="X90" s="66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  <c r="BI90" s="58"/>
      <c r="BJ90" s="58"/>
      <c r="BK90" s="58"/>
      <c r="BL90" s="58"/>
      <c r="BM90" s="58"/>
      <c r="BN90" s="58"/>
      <c r="BO90" s="58"/>
      <c r="BP90" s="58"/>
      <c r="BQ90" s="58"/>
      <c r="BR90" s="13"/>
      <c r="BS90" s="13"/>
      <c r="BT90" s="13"/>
      <c r="BU90" s="13"/>
      <c r="BV90" s="13"/>
      <c r="BW90" s="13"/>
      <c r="BX90" s="13"/>
      <c r="BY90" s="13"/>
      <c r="BZ90" s="14"/>
    </row>
    <row r="91" spans="1:79" ht="27" customHeight="1" x14ac:dyDescent="0.2">
      <c r="A91" s="59">
        <v>0</v>
      </c>
      <c r="B91" s="59"/>
      <c r="C91" s="60" t="s">
        <v>121</v>
      </c>
      <c r="D91" s="61"/>
      <c r="E91" s="61"/>
      <c r="F91" s="61"/>
      <c r="G91" s="61"/>
      <c r="H91" s="61"/>
      <c r="I91" s="62"/>
      <c r="J91" s="63" t="s">
        <v>99</v>
      </c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57">
        <v>100</v>
      </c>
      <c r="Z91" s="57"/>
      <c r="AA91" s="57"/>
      <c r="AB91" s="57"/>
      <c r="AC91" s="57"/>
      <c r="AD91" s="57">
        <v>0</v>
      </c>
      <c r="AE91" s="57"/>
      <c r="AF91" s="57"/>
      <c r="AG91" s="57"/>
      <c r="AH91" s="57"/>
      <c r="AI91" s="57">
        <v>100</v>
      </c>
      <c r="AJ91" s="57"/>
      <c r="AK91" s="57"/>
      <c r="AL91" s="57"/>
      <c r="AM91" s="57"/>
      <c r="AN91" s="57">
        <v>100</v>
      </c>
      <c r="AO91" s="57"/>
      <c r="AP91" s="57"/>
      <c r="AQ91" s="57"/>
      <c r="AR91" s="57"/>
      <c r="AS91" s="57">
        <v>0</v>
      </c>
      <c r="AT91" s="57"/>
      <c r="AU91" s="57"/>
      <c r="AV91" s="57"/>
      <c r="AW91" s="57"/>
      <c r="AX91" s="57">
        <v>100</v>
      </c>
      <c r="AY91" s="57"/>
      <c r="AZ91" s="57"/>
      <c r="BA91" s="57"/>
      <c r="BB91" s="57"/>
      <c r="BC91" s="57">
        <f>AN91-Y91</f>
        <v>0</v>
      </c>
      <c r="BD91" s="57"/>
      <c r="BE91" s="57"/>
      <c r="BF91" s="57"/>
      <c r="BG91" s="57"/>
      <c r="BH91" s="57">
        <f>AS91-AD91</f>
        <v>0</v>
      </c>
      <c r="BI91" s="57"/>
      <c r="BJ91" s="57"/>
      <c r="BK91" s="57"/>
      <c r="BL91" s="57"/>
      <c r="BM91" s="57">
        <v>0</v>
      </c>
      <c r="BN91" s="57"/>
      <c r="BO91" s="57"/>
      <c r="BP91" s="57"/>
      <c r="BQ91" s="57"/>
      <c r="BR91" s="5"/>
      <c r="BS91" s="5"/>
      <c r="BT91" s="5"/>
      <c r="BU91" s="5"/>
      <c r="BV91" s="5"/>
      <c r="BW91" s="5"/>
      <c r="BX91" s="5"/>
      <c r="BY91" s="5"/>
      <c r="BZ91" s="3"/>
    </row>
    <row r="92" spans="1:79" s="12" customFormat="1" ht="15.75" x14ac:dyDescent="0.2">
      <c r="A92" s="64">
        <v>0</v>
      </c>
      <c r="B92" s="64"/>
      <c r="C92" s="65" t="s">
        <v>98</v>
      </c>
      <c r="D92" s="50"/>
      <c r="E92" s="50"/>
      <c r="F92" s="50"/>
      <c r="G92" s="50"/>
      <c r="H92" s="50"/>
      <c r="I92" s="51"/>
      <c r="J92" s="66" t="s">
        <v>84</v>
      </c>
      <c r="K92" s="66"/>
      <c r="L92" s="66"/>
      <c r="M92" s="66"/>
      <c r="N92" s="66"/>
      <c r="O92" s="66" t="s">
        <v>84</v>
      </c>
      <c r="P92" s="66"/>
      <c r="Q92" s="66"/>
      <c r="R92" s="66"/>
      <c r="S92" s="66"/>
      <c r="T92" s="66"/>
      <c r="U92" s="66"/>
      <c r="V92" s="66"/>
      <c r="W92" s="66"/>
      <c r="X92" s="66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  <c r="AT92" s="58"/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8"/>
      <c r="BL92" s="58"/>
      <c r="BM92" s="58"/>
      <c r="BN92" s="58"/>
      <c r="BO92" s="58"/>
      <c r="BP92" s="58"/>
      <c r="BQ92" s="58"/>
      <c r="BR92" s="13"/>
      <c r="BS92" s="13"/>
      <c r="BT92" s="13"/>
      <c r="BU92" s="13"/>
      <c r="BV92" s="13"/>
      <c r="BW92" s="13"/>
      <c r="BX92" s="13"/>
      <c r="BY92" s="13"/>
      <c r="BZ92" s="14"/>
    </row>
    <row r="93" spans="1:79" ht="51.75" customHeight="1" x14ac:dyDescent="0.2">
      <c r="A93" s="59">
        <v>0</v>
      </c>
      <c r="B93" s="59"/>
      <c r="C93" s="60" t="s">
        <v>122</v>
      </c>
      <c r="D93" s="61"/>
      <c r="E93" s="61"/>
      <c r="F93" s="61"/>
      <c r="G93" s="61"/>
      <c r="H93" s="61"/>
      <c r="I93" s="62"/>
      <c r="J93" s="63" t="s">
        <v>99</v>
      </c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57">
        <v>100</v>
      </c>
      <c r="Z93" s="57"/>
      <c r="AA93" s="57"/>
      <c r="AB93" s="57"/>
      <c r="AC93" s="57"/>
      <c r="AD93" s="57">
        <v>0</v>
      </c>
      <c r="AE93" s="57"/>
      <c r="AF93" s="57"/>
      <c r="AG93" s="57"/>
      <c r="AH93" s="57"/>
      <c r="AI93" s="57">
        <v>100</v>
      </c>
      <c r="AJ93" s="57"/>
      <c r="AK93" s="57"/>
      <c r="AL93" s="57"/>
      <c r="AM93" s="57"/>
      <c r="AN93" s="57">
        <v>100</v>
      </c>
      <c r="AO93" s="57"/>
      <c r="AP93" s="57"/>
      <c r="AQ93" s="57"/>
      <c r="AR93" s="57"/>
      <c r="AS93" s="57">
        <v>0</v>
      </c>
      <c r="AT93" s="57"/>
      <c r="AU93" s="57"/>
      <c r="AV93" s="57"/>
      <c r="AW93" s="57"/>
      <c r="AX93" s="57">
        <v>100</v>
      </c>
      <c r="AY93" s="57"/>
      <c r="AZ93" s="57"/>
      <c r="BA93" s="57"/>
      <c r="BB93" s="57"/>
      <c r="BC93" s="57">
        <f>AN93-Y93</f>
        <v>0</v>
      </c>
      <c r="BD93" s="57"/>
      <c r="BE93" s="57"/>
      <c r="BF93" s="57"/>
      <c r="BG93" s="57"/>
      <c r="BH93" s="57">
        <f>AS93-AD93</f>
        <v>0</v>
      </c>
      <c r="BI93" s="57"/>
      <c r="BJ93" s="57"/>
      <c r="BK93" s="57"/>
      <c r="BL93" s="57"/>
      <c r="BM93" s="57">
        <v>0</v>
      </c>
      <c r="BN93" s="57"/>
      <c r="BO93" s="57"/>
      <c r="BP93" s="57"/>
      <c r="BQ93" s="57"/>
      <c r="BR93" s="5"/>
      <c r="BS93" s="5"/>
      <c r="BT93" s="5"/>
      <c r="BU93" s="5"/>
      <c r="BV93" s="5"/>
      <c r="BW93" s="5"/>
      <c r="BX93" s="5"/>
      <c r="BY93" s="5"/>
      <c r="BZ93" s="3"/>
    </row>
    <row r="94" spans="1:79" ht="3" customHeight="1" x14ac:dyDescent="0.2">
      <c r="A94" s="37"/>
      <c r="B94" s="37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40"/>
      <c r="BQ94" s="40"/>
      <c r="BR94" s="5"/>
      <c r="BS94" s="5"/>
      <c r="BT94" s="5"/>
      <c r="BU94" s="5"/>
      <c r="BV94" s="5"/>
      <c r="BW94" s="5"/>
      <c r="BX94" s="5"/>
      <c r="BY94" s="5"/>
      <c r="BZ94" s="3"/>
    </row>
    <row r="95" spans="1:79" ht="15.75" customHeight="1" x14ac:dyDescent="0.2">
      <c r="A95" s="67" t="s">
        <v>63</v>
      </c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  <c r="AL95" s="67"/>
      <c r="AM95" s="67"/>
      <c r="AN95" s="67"/>
      <c r="AO95" s="67"/>
      <c r="AP95" s="67"/>
      <c r="AQ95" s="67"/>
      <c r="AR95" s="67"/>
      <c r="AS95" s="67"/>
      <c r="AT95" s="67"/>
      <c r="AU95" s="67"/>
      <c r="AV95" s="67"/>
      <c r="AW95" s="67"/>
      <c r="AX95" s="67"/>
      <c r="AY95" s="67"/>
      <c r="AZ95" s="67"/>
      <c r="BA95" s="67"/>
      <c r="BB95" s="67"/>
      <c r="BC95" s="67"/>
      <c r="BD95" s="67"/>
      <c r="BE95" s="67"/>
      <c r="BF95" s="67"/>
      <c r="BG95" s="67"/>
      <c r="BH95" s="67"/>
      <c r="BI95" s="67"/>
      <c r="BJ95" s="67"/>
      <c r="BK95" s="67"/>
      <c r="BL95" s="67"/>
      <c r="BM95" s="67"/>
      <c r="BN95" s="67"/>
      <c r="BO95" s="67"/>
      <c r="BP95" s="67"/>
      <c r="BQ95" s="67"/>
    </row>
    <row r="96" spans="1:79" ht="9" customHeight="1" x14ac:dyDescent="0.2">
      <c r="A96" s="37"/>
      <c r="B96" s="37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  <c r="BM96" s="40"/>
      <c r="BN96" s="40"/>
      <c r="BO96" s="40"/>
      <c r="BP96" s="40"/>
      <c r="BQ96" s="40"/>
      <c r="BR96" s="5"/>
      <c r="BS96" s="5"/>
      <c r="BT96" s="5"/>
      <c r="BU96" s="5"/>
      <c r="BV96" s="5"/>
      <c r="BW96" s="5"/>
      <c r="BX96" s="5"/>
      <c r="BY96" s="5"/>
      <c r="BZ96" s="3"/>
    </row>
    <row r="97" spans="1:79" ht="45" customHeight="1" x14ac:dyDescent="0.2">
      <c r="A97" s="68" t="s">
        <v>3</v>
      </c>
      <c r="B97" s="69"/>
      <c r="C97" s="68" t="s">
        <v>6</v>
      </c>
      <c r="D97" s="72"/>
      <c r="E97" s="72"/>
      <c r="F97" s="72"/>
      <c r="G97" s="72"/>
      <c r="H97" s="72"/>
      <c r="I97" s="69"/>
      <c r="J97" s="68" t="s">
        <v>5</v>
      </c>
      <c r="K97" s="72"/>
      <c r="L97" s="72"/>
      <c r="M97" s="72"/>
      <c r="N97" s="69"/>
      <c r="O97" s="77" t="s">
        <v>64</v>
      </c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102"/>
      <c r="AP97" s="102"/>
      <c r="AQ97" s="102"/>
      <c r="AR97" s="102"/>
      <c r="AS97" s="102"/>
      <c r="AT97" s="102"/>
      <c r="AU97" s="102"/>
      <c r="AV97" s="102"/>
      <c r="AW97" s="102"/>
      <c r="AX97" s="102"/>
      <c r="AY97" s="102"/>
      <c r="AZ97" s="102"/>
      <c r="BA97" s="102"/>
      <c r="BB97" s="102"/>
      <c r="BC97" s="102"/>
      <c r="BD97" s="102"/>
      <c r="BE97" s="102"/>
      <c r="BF97" s="102"/>
      <c r="BG97" s="102"/>
      <c r="BH97" s="102"/>
      <c r="BI97" s="102"/>
      <c r="BJ97" s="102"/>
      <c r="BK97" s="102"/>
      <c r="BL97" s="102"/>
      <c r="BM97" s="102"/>
      <c r="BN97" s="102"/>
      <c r="BO97" s="102"/>
      <c r="BP97" s="102"/>
      <c r="BQ97" s="103"/>
      <c r="BR97" s="4"/>
      <c r="BS97" s="4"/>
      <c r="BT97" s="4"/>
      <c r="BU97" s="4"/>
      <c r="BV97" s="4"/>
      <c r="BW97" s="4"/>
      <c r="BX97" s="4"/>
      <c r="BY97" s="4"/>
      <c r="BZ97" s="3"/>
    </row>
    <row r="98" spans="1:79" s="10" customFormat="1" ht="15.95" customHeight="1" x14ac:dyDescent="0.2">
      <c r="A98" s="88">
        <v>1</v>
      </c>
      <c r="B98" s="88"/>
      <c r="C98" s="88">
        <v>2</v>
      </c>
      <c r="D98" s="88"/>
      <c r="E98" s="88"/>
      <c r="F98" s="88"/>
      <c r="G98" s="88"/>
      <c r="H98" s="88"/>
      <c r="I98" s="88"/>
      <c r="J98" s="88">
        <v>3</v>
      </c>
      <c r="K98" s="88"/>
      <c r="L98" s="88"/>
      <c r="M98" s="88"/>
      <c r="N98" s="88"/>
      <c r="O98" s="93">
        <v>4</v>
      </c>
      <c r="P98" s="94"/>
      <c r="Q98" s="94"/>
      <c r="R98" s="94"/>
      <c r="S98" s="94"/>
      <c r="T98" s="94"/>
      <c r="U98" s="94"/>
      <c r="V98" s="94"/>
      <c r="W98" s="94"/>
      <c r="X98" s="94"/>
      <c r="Y98" s="94"/>
      <c r="Z98" s="94"/>
      <c r="AA98" s="94"/>
      <c r="AB98" s="94"/>
      <c r="AC98" s="94"/>
      <c r="AD98" s="94"/>
      <c r="AE98" s="94"/>
      <c r="AF98" s="94"/>
      <c r="AG98" s="94"/>
      <c r="AH98" s="94"/>
      <c r="AI98" s="94"/>
      <c r="AJ98" s="94"/>
      <c r="AK98" s="94"/>
      <c r="AL98" s="94"/>
      <c r="AM98" s="94"/>
      <c r="AN98" s="94"/>
      <c r="AO98" s="94"/>
      <c r="AP98" s="94"/>
      <c r="AQ98" s="94"/>
      <c r="AR98" s="94"/>
      <c r="AS98" s="94"/>
      <c r="AT98" s="94"/>
      <c r="AU98" s="94"/>
      <c r="AV98" s="94"/>
      <c r="AW98" s="94"/>
      <c r="AX98" s="94"/>
      <c r="AY98" s="94"/>
      <c r="AZ98" s="94"/>
      <c r="BA98" s="94"/>
      <c r="BB98" s="94"/>
      <c r="BC98" s="94"/>
      <c r="BD98" s="94"/>
      <c r="BE98" s="94"/>
      <c r="BF98" s="94"/>
      <c r="BG98" s="94"/>
      <c r="BH98" s="94"/>
      <c r="BI98" s="94"/>
      <c r="BJ98" s="94"/>
      <c r="BK98" s="94"/>
      <c r="BL98" s="94"/>
      <c r="BM98" s="94"/>
      <c r="BN98" s="94"/>
      <c r="BO98" s="94"/>
      <c r="BP98" s="94"/>
      <c r="BQ98" s="95"/>
      <c r="BR98" s="8"/>
      <c r="BS98" s="8"/>
      <c r="BT98" s="8"/>
      <c r="BU98" s="8"/>
      <c r="BV98" s="8"/>
      <c r="BW98" s="8"/>
      <c r="BX98" s="8"/>
      <c r="BY98" s="8"/>
      <c r="BZ98" s="9"/>
    </row>
    <row r="99" spans="1:79" s="10" customFormat="1" ht="12.75" hidden="1" customHeight="1" x14ac:dyDescent="0.2">
      <c r="A99" s="88" t="s">
        <v>36</v>
      </c>
      <c r="B99" s="88"/>
      <c r="C99" s="96" t="s">
        <v>14</v>
      </c>
      <c r="D99" s="97"/>
      <c r="E99" s="97"/>
      <c r="F99" s="97"/>
      <c r="G99" s="97"/>
      <c r="H99" s="97"/>
      <c r="I99" s="98"/>
      <c r="J99" s="88" t="s">
        <v>15</v>
      </c>
      <c r="K99" s="88"/>
      <c r="L99" s="88"/>
      <c r="M99" s="88"/>
      <c r="N99" s="88"/>
      <c r="O99" s="81" t="s">
        <v>72</v>
      </c>
      <c r="P99" s="99"/>
      <c r="Q99" s="99"/>
      <c r="R99" s="99"/>
      <c r="S99" s="99"/>
      <c r="T99" s="99"/>
      <c r="U99" s="99"/>
      <c r="V99" s="99"/>
      <c r="W99" s="99"/>
      <c r="X99" s="99"/>
      <c r="Y99" s="100"/>
      <c r="Z99" s="100"/>
      <c r="AA99" s="100"/>
      <c r="AB99" s="100"/>
      <c r="AC99" s="100"/>
      <c r="AD99" s="100"/>
      <c r="AE99" s="100"/>
      <c r="AF99" s="100"/>
      <c r="AG99" s="100"/>
      <c r="AH99" s="100"/>
      <c r="AI99" s="100"/>
      <c r="AJ99" s="100"/>
      <c r="AK99" s="100"/>
      <c r="AL99" s="100"/>
      <c r="AM99" s="100"/>
      <c r="AN99" s="100"/>
      <c r="AO99" s="100"/>
      <c r="AP99" s="100"/>
      <c r="AQ99" s="100"/>
      <c r="AR99" s="100"/>
      <c r="AS99" s="100"/>
      <c r="AT99" s="100"/>
      <c r="AU99" s="100"/>
      <c r="AV99" s="100"/>
      <c r="AW99" s="100"/>
      <c r="AX99" s="100"/>
      <c r="AY99" s="100"/>
      <c r="AZ99" s="100"/>
      <c r="BA99" s="100"/>
      <c r="BB99" s="100"/>
      <c r="BC99" s="100"/>
      <c r="BD99" s="100"/>
      <c r="BE99" s="100"/>
      <c r="BF99" s="100"/>
      <c r="BG99" s="100"/>
      <c r="BH99" s="100"/>
      <c r="BI99" s="100"/>
      <c r="BJ99" s="100"/>
      <c r="BK99" s="100"/>
      <c r="BL99" s="100"/>
      <c r="BM99" s="100"/>
      <c r="BN99" s="100"/>
      <c r="BO99" s="100"/>
      <c r="BP99" s="100"/>
      <c r="BQ99" s="101"/>
      <c r="BR99" s="11"/>
      <c r="BS99" s="11"/>
      <c r="BT99" s="9"/>
      <c r="BU99" s="9"/>
      <c r="BV99" s="9"/>
      <c r="BW99" s="9"/>
      <c r="BX99" s="9"/>
      <c r="BY99" s="9"/>
      <c r="BZ99" s="9"/>
      <c r="CA99" s="10" t="s">
        <v>71</v>
      </c>
    </row>
    <row r="100" spans="1:79" s="17" customFormat="1" ht="15.75" x14ac:dyDescent="0.2">
      <c r="A100" s="52">
        <v>0</v>
      </c>
      <c r="B100" s="52"/>
      <c r="C100" s="52" t="s">
        <v>83</v>
      </c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3"/>
      <c r="P100" s="54"/>
      <c r="Q100" s="54"/>
      <c r="R100" s="54"/>
      <c r="S100" s="54"/>
      <c r="T100" s="54"/>
      <c r="U100" s="54"/>
      <c r="V100" s="54"/>
      <c r="W100" s="54"/>
      <c r="X100" s="54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  <c r="BA100" s="55"/>
      <c r="BB100" s="55"/>
      <c r="BC100" s="55"/>
      <c r="BD100" s="55"/>
      <c r="BE100" s="55"/>
      <c r="BF100" s="55"/>
      <c r="BG100" s="55"/>
      <c r="BH100" s="55"/>
      <c r="BI100" s="55"/>
      <c r="BJ100" s="55"/>
      <c r="BK100" s="55"/>
      <c r="BL100" s="55"/>
      <c r="BM100" s="55"/>
      <c r="BN100" s="55"/>
      <c r="BO100" s="55"/>
      <c r="BP100" s="55"/>
      <c r="BQ100" s="56"/>
      <c r="BR100" s="15"/>
      <c r="BS100" s="15"/>
      <c r="BT100" s="15"/>
      <c r="BU100" s="15"/>
      <c r="BV100" s="15"/>
      <c r="BW100" s="15"/>
      <c r="BX100" s="15"/>
      <c r="BY100" s="15"/>
      <c r="BZ100" s="16"/>
      <c r="CA100" s="17" t="s">
        <v>66</v>
      </c>
    </row>
    <row r="101" spans="1:79" s="17" customFormat="1" ht="1.5" customHeight="1" x14ac:dyDescent="0.2">
      <c r="A101" s="52">
        <v>0</v>
      </c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3"/>
      <c r="P101" s="54"/>
      <c r="Q101" s="54"/>
      <c r="R101" s="54"/>
      <c r="S101" s="54"/>
      <c r="T101" s="54"/>
      <c r="U101" s="54"/>
      <c r="V101" s="54"/>
      <c r="W101" s="54"/>
      <c r="X101" s="54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  <c r="BA101" s="55"/>
      <c r="BB101" s="55"/>
      <c r="BC101" s="55"/>
      <c r="BD101" s="55"/>
      <c r="BE101" s="55"/>
      <c r="BF101" s="55"/>
      <c r="BG101" s="55"/>
      <c r="BH101" s="55"/>
      <c r="BI101" s="55"/>
      <c r="BJ101" s="55"/>
      <c r="BK101" s="55"/>
      <c r="BL101" s="55"/>
      <c r="BM101" s="55"/>
      <c r="BN101" s="55"/>
      <c r="BO101" s="55"/>
      <c r="BP101" s="55"/>
      <c r="BQ101" s="56"/>
      <c r="BR101" s="15"/>
      <c r="BS101" s="15"/>
      <c r="BT101" s="15"/>
      <c r="BU101" s="15"/>
      <c r="BV101" s="15"/>
      <c r="BW101" s="15"/>
      <c r="BX101" s="15"/>
      <c r="BY101" s="15"/>
      <c r="BZ101" s="16"/>
    </row>
    <row r="102" spans="1:79" s="10" customFormat="1" ht="29.25" customHeight="1" x14ac:dyDescent="0.2">
      <c r="A102" s="88">
        <v>0</v>
      </c>
      <c r="B102" s="88"/>
      <c r="C102" s="81" t="s">
        <v>119</v>
      </c>
      <c r="D102" s="61"/>
      <c r="E102" s="61"/>
      <c r="F102" s="61"/>
      <c r="G102" s="61"/>
      <c r="H102" s="61"/>
      <c r="I102" s="62"/>
      <c r="J102" s="88" t="s">
        <v>85</v>
      </c>
      <c r="K102" s="88"/>
      <c r="L102" s="88"/>
      <c r="M102" s="88"/>
      <c r="N102" s="88"/>
      <c r="O102" s="89" t="s">
        <v>123</v>
      </c>
      <c r="P102" s="90"/>
      <c r="Q102" s="90"/>
      <c r="R102" s="90"/>
      <c r="S102" s="90"/>
      <c r="T102" s="90"/>
      <c r="U102" s="90"/>
      <c r="V102" s="90"/>
      <c r="W102" s="90"/>
      <c r="X102" s="90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2"/>
      <c r="BR102" s="8"/>
      <c r="BS102" s="8"/>
      <c r="BT102" s="8"/>
      <c r="BU102" s="8"/>
      <c r="BV102" s="8"/>
      <c r="BW102" s="8"/>
      <c r="BX102" s="8"/>
      <c r="BY102" s="8"/>
      <c r="BZ102" s="9"/>
    </row>
    <row r="103" spans="1:79" s="17" customFormat="1" ht="15.75" x14ac:dyDescent="0.2">
      <c r="A103" s="52">
        <v>0</v>
      </c>
      <c r="B103" s="52"/>
      <c r="C103" s="49" t="s">
        <v>86</v>
      </c>
      <c r="D103" s="50"/>
      <c r="E103" s="50"/>
      <c r="F103" s="50"/>
      <c r="G103" s="50"/>
      <c r="H103" s="50"/>
      <c r="I103" s="51"/>
      <c r="J103" s="52"/>
      <c r="K103" s="52"/>
      <c r="L103" s="52"/>
      <c r="M103" s="52"/>
      <c r="N103" s="52"/>
      <c r="O103" s="53"/>
      <c r="P103" s="54"/>
      <c r="Q103" s="54"/>
      <c r="R103" s="54"/>
      <c r="S103" s="54"/>
      <c r="T103" s="54"/>
      <c r="U103" s="54"/>
      <c r="V103" s="54"/>
      <c r="W103" s="54"/>
      <c r="X103" s="54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55"/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  <c r="AZ103" s="55"/>
      <c r="BA103" s="55"/>
      <c r="BB103" s="55"/>
      <c r="BC103" s="55"/>
      <c r="BD103" s="55"/>
      <c r="BE103" s="55"/>
      <c r="BF103" s="55"/>
      <c r="BG103" s="55"/>
      <c r="BH103" s="55"/>
      <c r="BI103" s="55"/>
      <c r="BJ103" s="55"/>
      <c r="BK103" s="55"/>
      <c r="BL103" s="55"/>
      <c r="BM103" s="55"/>
      <c r="BN103" s="55"/>
      <c r="BO103" s="55"/>
      <c r="BP103" s="55"/>
      <c r="BQ103" s="56"/>
      <c r="BR103" s="15"/>
      <c r="BS103" s="15"/>
      <c r="BT103" s="15"/>
      <c r="BU103" s="15"/>
      <c r="BV103" s="15"/>
      <c r="BW103" s="15"/>
      <c r="BX103" s="15"/>
      <c r="BY103" s="15"/>
      <c r="BZ103" s="16"/>
    </row>
    <row r="104" spans="1:79" s="17" customFormat="1" ht="0.75" customHeight="1" x14ac:dyDescent="0.2">
      <c r="A104" s="52">
        <v>0</v>
      </c>
      <c r="B104" s="52"/>
      <c r="C104" s="49"/>
      <c r="D104" s="50"/>
      <c r="E104" s="50"/>
      <c r="F104" s="50"/>
      <c r="G104" s="50"/>
      <c r="H104" s="50"/>
      <c r="I104" s="51"/>
      <c r="J104" s="52"/>
      <c r="K104" s="52"/>
      <c r="L104" s="52"/>
      <c r="M104" s="52"/>
      <c r="N104" s="52"/>
      <c r="O104" s="53"/>
      <c r="P104" s="54"/>
      <c r="Q104" s="54"/>
      <c r="R104" s="54"/>
      <c r="S104" s="54"/>
      <c r="T104" s="54"/>
      <c r="U104" s="54"/>
      <c r="V104" s="54"/>
      <c r="W104" s="54"/>
      <c r="X104" s="54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5"/>
      <c r="AK104" s="55"/>
      <c r="AL104" s="55"/>
      <c r="AM104" s="55"/>
      <c r="AN104" s="55"/>
      <c r="AO104" s="55"/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  <c r="AZ104" s="55"/>
      <c r="BA104" s="55"/>
      <c r="BB104" s="55"/>
      <c r="BC104" s="55"/>
      <c r="BD104" s="55"/>
      <c r="BE104" s="55"/>
      <c r="BF104" s="55"/>
      <c r="BG104" s="55"/>
      <c r="BH104" s="55"/>
      <c r="BI104" s="55"/>
      <c r="BJ104" s="55"/>
      <c r="BK104" s="55"/>
      <c r="BL104" s="55"/>
      <c r="BM104" s="55"/>
      <c r="BN104" s="55"/>
      <c r="BO104" s="55"/>
      <c r="BP104" s="55"/>
      <c r="BQ104" s="56"/>
      <c r="BR104" s="15"/>
      <c r="BS104" s="15"/>
      <c r="BT104" s="15"/>
      <c r="BU104" s="15"/>
      <c r="BV104" s="15"/>
      <c r="BW104" s="15"/>
      <c r="BX104" s="15"/>
      <c r="BY104" s="15"/>
      <c r="BZ104" s="16"/>
    </row>
    <row r="105" spans="1:79" s="10" customFormat="1" ht="25.5" customHeight="1" x14ac:dyDescent="0.2">
      <c r="A105" s="88">
        <v>0</v>
      </c>
      <c r="B105" s="88"/>
      <c r="C105" s="81" t="s">
        <v>121</v>
      </c>
      <c r="D105" s="61"/>
      <c r="E105" s="61"/>
      <c r="F105" s="61"/>
      <c r="G105" s="61"/>
      <c r="H105" s="61"/>
      <c r="I105" s="62"/>
      <c r="J105" s="88" t="s">
        <v>99</v>
      </c>
      <c r="K105" s="88"/>
      <c r="L105" s="88"/>
      <c r="M105" s="88"/>
      <c r="N105" s="88"/>
      <c r="O105" s="89" t="s">
        <v>101</v>
      </c>
      <c r="P105" s="90"/>
      <c r="Q105" s="90"/>
      <c r="R105" s="90"/>
      <c r="S105" s="90"/>
      <c r="T105" s="90"/>
      <c r="U105" s="90"/>
      <c r="V105" s="90"/>
      <c r="W105" s="90"/>
      <c r="X105" s="90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2"/>
      <c r="BR105" s="8"/>
      <c r="BS105" s="8"/>
      <c r="BT105" s="8"/>
      <c r="BU105" s="8"/>
      <c r="BV105" s="8"/>
      <c r="BW105" s="8"/>
      <c r="BX105" s="8"/>
      <c r="BY105" s="8"/>
      <c r="BZ105" s="9"/>
    </row>
    <row r="106" spans="1:79" s="17" customFormat="1" ht="15.75" x14ac:dyDescent="0.2">
      <c r="A106" s="52">
        <v>0</v>
      </c>
      <c r="B106" s="52"/>
      <c r="C106" s="49" t="s">
        <v>98</v>
      </c>
      <c r="D106" s="50"/>
      <c r="E106" s="50"/>
      <c r="F106" s="50"/>
      <c r="G106" s="50"/>
      <c r="H106" s="50"/>
      <c r="I106" s="51"/>
      <c r="J106" s="52"/>
      <c r="K106" s="52"/>
      <c r="L106" s="52"/>
      <c r="M106" s="52"/>
      <c r="N106" s="52"/>
      <c r="O106" s="53"/>
      <c r="P106" s="54"/>
      <c r="Q106" s="54"/>
      <c r="R106" s="54"/>
      <c r="S106" s="54"/>
      <c r="T106" s="54"/>
      <c r="U106" s="54"/>
      <c r="V106" s="54"/>
      <c r="W106" s="54"/>
      <c r="X106" s="54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55"/>
      <c r="AO106" s="55"/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  <c r="BI106" s="55"/>
      <c r="BJ106" s="55"/>
      <c r="BK106" s="55"/>
      <c r="BL106" s="55"/>
      <c r="BM106" s="55"/>
      <c r="BN106" s="55"/>
      <c r="BO106" s="55"/>
      <c r="BP106" s="55"/>
      <c r="BQ106" s="56"/>
      <c r="BR106" s="15"/>
      <c r="BS106" s="15"/>
      <c r="BT106" s="15"/>
      <c r="BU106" s="15"/>
      <c r="BV106" s="15"/>
      <c r="BW106" s="15"/>
      <c r="BX106" s="15"/>
      <c r="BY106" s="15"/>
      <c r="BZ106" s="16"/>
    </row>
    <row r="107" spans="1:79" s="17" customFormat="1" ht="3" customHeight="1" x14ac:dyDescent="0.2">
      <c r="A107" s="52">
        <v>0</v>
      </c>
      <c r="B107" s="52"/>
      <c r="C107" s="49"/>
      <c r="D107" s="50"/>
      <c r="E107" s="50"/>
      <c r="F107" s="50"/>
      <c r="G107" s="50"/>
      <c r="H107" s="50"/>
      <c r="I107" s="51"/>
      <c r="J107" s="52"/>
      <c r="K107" s="52"/>
      <c r="L107" s="52"/>
      <c r="M107" s="52"/>
      <c r="N107" s="52"/>
      <c r="O107" s="53"/>
      <c r="P107" s="54"/>
      <c r="Q107" s="54"/>
      <c r="R107" s="54"/>
      <c r="S107" s="54"/>
      <c r="T107" s="54"/>
      <c r="U107" s="54"/>
      <c r="V107" s="54"/>
      <c r="W107" s="54"/>
      <c r="X107" s="54"/>
      <c r="Y107" s="55"/>
      <c r="Z107" s="55"/>
      <c r="AA107" s="55"/>
      <c r="AB107" s="55"/>
      <c r="AC107" s="55"/>
      <c r="AD107" s="55"/>
      <c r="AE107" s="55"/>
      <c r="AF107" s="55"/>
      <c r="AG107" s="55"/>
      <c r="AH107" s="55"/>
      <c r="AI107" s="55"/>
      <c r="AJ107" s="55"/>
      <c r="AK107" s="55"/>
      <c r="AL107" s="55"/>
      <c r="AM107" s="55"/>
      <c r="AN107" s="55"/>
      <c r="AO107" s="55"/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  <c r="AZ107" s="55"/>
      <c r="BA107" s="55"/>
      <c r="BB107" s="55"/>
      <c r="BC107" s="55"/>
      <c r="BD107" s="55"/>
      <c r="BE107" s="55"/>
      <c r="BF107" s="55"/>
      <c r="BG107" s="55"/>
      <c r="BH107" s="55"/>
      <c r="BI107" s="55"/>
      <c r="BJ107" s="55"/>
      <c r="BK107" s="55"/>
      <c r="BL107" s="55"/>
      <c r="BM107" s="55"/>
      <c r="BN107" s="55"/>
      <c r="BO107" s="55"/>
      <c r="BP107" s="55"/>
      <c r="BQ107" s="56"/>
      <c r="BR107" s="15"/>
      <c r="BS107" s="15"/>
      <c r="BT107" s="15"/>
      <c r="BU107" s="15"/>
      <c r="BV107" s="15"/>
      <c r="BW107" s="15"/>
      <c r="BX107" s="15"/>
      <c r="BY107" s="15"/>
      <c r="BZ107" s="16"/>
    </row>
    <row r="108" spans="1:79" s="10" customFormat="1" ht="52.5" customHeight="1" x14ac:dyDescent="0.2">
      <c r="A108" s="88">
        <v>0</v>
      </c>
      <c r="B108" s="88"/>
      <c r="C108" s="81" t="s">
        <v>122</v>
      </c>
      <c r="D108" s="61"/>
      <c r="E108" s="61"/>
      <c r="F108" s="61"/>
      <c r="G108" s="61"/>
      <c r="H108" s="61"/>
      <c r="I108" s="62"/>
      <c r="J108" s="88" t="s">
        <v>99</v>
      </c>
      <c r="K108" s="88"/>
      <c r="L108" s="88"/>
      <c r="M108" s="88"/>
      <c r="N108" s="88"/>
      <c r="O108" s="89" t="s">
        <v>101</v>
      </c>
      <c r="P108" s="90"/>
      <c r="Q108" s="90"/>
      <c r="R108" s="90"/>
      <c r="S108" s="90"/>
      <c r="T108" s="90"/>
      <c r="U108" s="90"/>
      <c r="V108" s="90"/>
      <c r="W108" s="90"/>
      <c r="X108" s="90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2"/>
      <c r="BR108" s="8"/>
      <c r="BS108" s="8"/>
      <c r="BT108" s="8"/>
      <c r="BU108" s="8"/>
      <c r="BV108" s="8"/>
      <c r="BW108" s="8"/>
      <c r="BX108" s="8"/>
      <c r="BY108" s="8"/>
      <c r="BZ108" s="9"/>
    </row>
    <row r="109" spans="1:79" ht="15.75" hidden="1" x14ac:dyDescent="0.2">
      <c r="A109" s="37"/>
      <c r="B109" s="37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40"/>
      <c r="AY109" s="40"/>
      <c r="AZ109" s="40"/>
      <c r="BA109" s="40"/>
      <c r="BB109" s="40"/>
      <c r="BC109" s="40"/>
      <c r="BD109" s="40"/>
      <c r="BE109" s="40"/>
      <c r="BF109" s="40"/>
      <c r="BG109" s="40"/>
      <c r="BH109" s="40"/>
      <c r="BI109" s="40"/>
      <c r="BJ109" s="40"/>
      <c r="BK109" s="40"/>
      <c r="BL109" s="40"/>
      <c r="BM109" s="40"/>
      <c r="BN109" s="40"/>
      <c r="BO109" s="40"/>
      <c r="BP109" s="40"/>
      <c r="BQ109" s="40"/>
      <c r="BR109" s="5"/>
      <c r="BS109" s="5"/>
      <c r="BT109" s="5"/>
      <c r="BU109" s="5"/>
      <c r="BV109" s="5"/>
      <c r="BW109" s="5"/>
      <c r="BX109" s="5"/>
      <c r="BY109" s="5"/>
      <c r="BZ109" s="3"/>
    </row>
    <row r="110" spans="1:79" ht="15.95" customHeight="1" x14ac:dyDescent="0.2">
      <c r="A110" s="67" t="s">
        <v>65</v>
      </c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67"/>
      <c r="AH110" s="67"/>
      <c r="AI110" s="67"/>
      <c r="AJ110" s="67"/>
      <c r="AK110" s="67"/>
      <c r="AL110" s="67"/>
      <c r="AM110" s="67"/>
      <c r="AN110" s="67"/>
      <c r="AO110" s="67"/>
      <c r="AP110" s="67"/>
      <c r="AQ110" s="67"/>
      <c r="AR110" s="67"/>
      <c r="AS110" s="67"/>
      <c r="AT110" s="67"/>
      <c r="AU110" s="67"/>
      <c r="AV110" s="67"/>
      <c r="AW110" s="67"/>
      <c r="AX110" s="67"/>
      <c r="AY110" s="67"/>
      <c r="AZ110" s="67"/>
      <c r="BA110" s="67"/>
      <c r="BB110" s="67"/>
      <c r="BC110" s="67"/>
      <c r="BD110" s="67"/>
      <c r="BE110" s="67"/>
      <c r="BF110" s="67"/>
      <c r="BG110" s="67"/>
      <c r="BH110" s="67"/>
      <c r="BI110" s="67"/>
      <c r="BJ110" s="67"/>
      <c r="BK110" s="67"/>
      <c r="BL110" s="67"/>
      <c r="BM110" s="18"/>
      <c r="BN110" s="18"/>
      <c r="BO110" s="18"/>
      <c r="BP110" s="18"/>
      <c r="BQ110" s="18"/>
    </row>
    <row r="111" spans="1:79" ht="23.25" customHeight="1" x14ac:dyDescent="0.2">
      <c r="A111" s="83" t="s">
        <v>125</v>
      </c>
      <c r="B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  <c r="Z111" s="84"/>
      <c r="AA111" s="84"/>
      <c r="AB111" s="84"/>
      <c r="AC111" s="84"/>
      <c r="AD111" s="84"/>
      <c r="AE111" s="84"/>
      <c r="AF111" s="84"/>
      <c r="AG111" s="84"/>
      <c r="AH111" s="84"/>
      <c r="AI111" s="84"/>
      <c r="AJ111" s="84"/>
      <c r="AK111" s="84"/>
      <c r="AL111" s="84"/>
      <c r="AM111" s="84"/>
      <c r="AN111" s="84"/>
      <c r="AO111" s="84"/>
      <c r="AP111" s="84"/>
      <c r="AQ111" s="84"/>
      <c r="AR111" s="84"/>
      <c r="AS111" s="84"/>
      <c r="AT111" s="84"/>
      <c r="AU111" s="84"/>
      <c r="AV111" s="84"/>
      <c r="AW111" s="84"/>
      <c r="AX111" s="84"/>
      <c r="AY111" s="84"/>
      <c r="AZ111" s="84"/>
      <c r="BA111" s="84"/>
      <c r="BB111" s="84"/>
      <c r="BC111" s="84"/>
      <c r="BD111" s="84"/>
      <c r="BE111" s="84"/>
      <c r="BF111" s="84"/>
      <c r="BG111" s="84"/>
      <c r="BH111" s="84"/>
      <c r="BI111" s="84"/>
      <c r="BJ111" s="84"/>
      <c r="BK111" s="84"/>
      <c r="BL111" s="84"/>
      <c r="BM111" s="18"/>
      <c r="BN111" s="18"/>
      <c r="BO111" s="18"/>
      <c r="BP111" s="18"/>
      <c r="BQ111" s="18"/>
    </row>
    <row r="112" spans="1:79" ht="15.75" hidden="1" x14ac:dyDescent="0.2">
      <c r="A112" s="37"/>
      <c r="B112" s="37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40"/>
      <c r="AY112" s="40"/>
      <c r="AZ112" s="40"/>
      <c r="BA112" s="40"/>
      <c r="BB112" s="40"/>
      <c r="BC112" s="40"/>
      <c r="BD112" s="40"/>
      <c r="BE112" s="40"/>
      <c r="BF112" s="40"/>
      <c r="BG112" s="40"/>
      <c r="BH112" s="40"/>
      <c r="BI112" s="40"/>
      <c r="BJ112" s="40"/>
      <c r="BK112" s="40"/>
      <c r="BL112" s="40"/>
      <c r="BM112" s="40"/>
      <c r="BN112" s="40"/>
      <c r="BO112" s="40"/>
      <c r="BP112" s="40"/>
      <c r="BQ112" s="40"/>
      <c r="BR112" s="5"/>
      <c r="BS112" s="5"/>
      <c r="BT112" s="5"/>
      <c r="BU112" s="5"/>
      <c r="BV112" s="5"/>
      <c r="BW112" s="5"/>
      <c r="BX112" s="5"/>
      <c r="BY112" s="5"/>
      <c r="BZ112" s="3"/>
    </row>
    <row r="113" spans="1:69" ht="15.95" customHeight="1" x14ac:dyDescent="0.2">
      <c r="A113" s="67" t="s">
        <v>46</v>
      </c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  <c r="AL113" s="67"/>
      <c r="AM113" s="67"/>
      <c r="AN113" s="67"/>
      <c r="AO113" s="67"/>
      <c r="AP113" s="67"/>
      <c r="AQ113" s="67"/>
      <c r="AR113" s="67"/>
      <c r="AS113" s="67"/>
      <c r="AT113" s="67"/>
      <c r="AU113" s="67"/>
      <c r="AV113" s="67"/>
      <c r="AW113" s="67"/>
      <c r="AX113" s="67"/>
      <c r="AY113" s="67"/>
      <c r="AZ113" s="67"/>
      <c r="BA113" s="67"/>
      <c r="BB113" s="67"/>
      <c r="BC113" s="67"/>
      <c r="BD113" s="67"/>
      <c r="BE113" s="67"/>
      <c r="BF113" s="67"/>
      <c r="BG113" s="67"/>
      <c r="BH113" s="67"/>
      <c r="BI113" s="67"/>
      <c r="BJ113" s="67"/>
      <c r="BK113" s="67"/>
      <c r="BL113" s="67"/>
      <c r="BM113" s="18"/>
      <c r="BN113" s="18"/>
      <c r="BO113" s="18"/>
      <c r="BP113" s="18"/>
      <c r="BQ113" s="18"/>
    </row>
    <row r="114" spans="1:69" ht="27" customHeight="1" x14ac:dyDescent="0.2">
      <c r="A114" s="83" t="s">
        <v>126</v>
      </c>
      <c r="B114" s="84"/>
      <c r="C114" s="84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84"/>
      <c r="V114" s="84"/>
      <c r="W114" s="84"/>
      <c r="X114" s="84"/>
      <c r="Y114" s="84"/>
      <c r="Z114" s="84"/>
      <c r="AA114" s="84"/>
      <c r="AB114" s="84"/>
      <c r="AC114" s="84"/>
      <c r="AD114" s="84"/>
      <c r="AE114" s="84"/>
      <c r="AF114" s="84"/>
      <c r="AG114" s="84"/>
      <c r="AH114" s="84"/>
      <c r="AI114" s="84"/>
      <c r="AJ114" s="84"/>
      <c r="AK114" s="84"/>
      <c r="AL114" s="84"/>
      <c r="AM114" s="84"/>
      <c r="AN114" s="84"/>
      <c r="AO114" s="84"/>
      <c r="AP114" s="84"/>
      <c r="AQ114" s="84"/>
      <c r="AR114" s="84"/>
      <c r="AS114" s="84"/>
      <c r="AT114" s="84"/>
      <c r="AU114" s="84"/>
      <c r="AV114" s="84"/>
      <c r="AW114" s="84"/>
      <c r="AX114" s="84"/>
      <c r="AY114" s="84"/>
      <c r="AZ114" s="84"/>
      <c r="BA114" s="84"/>
      <c r="BB114" s="84"/>
      <c r="BC114" s="84"/>
      <c r="BD114" s="84"/>
      <c r="BE114" s="84"/>
      <c r="BF114" s="84"/>
      <c r="BG114" s="84"/>
      <c r="BH114" s="84"/>
      <c r="BI114" s="84"/>
      <c r="BJ114" s="84"/>
      <c r="BK114" s="84"/>
      <c r="BL114" s="84"/>
      <c r="BM114" s="18"/>
      <c r="BN114" s="18"/>
      <c r="BO114" s="18"/>
      <c r="BP114" s="18"/>
      <c r="BQ114" s="18"/>
    </row>
    <row r="115" spans="1:69" ht="15.75" hidden="1" customHeight="1" x14ac:dyDescent="0.2">
      <c r="A115" s="41"/>
      <c r="B115" s="41"/>
      <c r="C115" s="41"/>
      <c r="D115" s="41"/>
      <c r="E115" s="41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18"/>
      <c r="BN115" s="18"/>
      <c r="BO115" s="18"/>
      <c r="BP115" s="18"/>
      <c r="BQ115" s="18"/>
    </row>
    <row r="116" spans="1:69" ht="12" customHeight="1" x14ac:dyDescent="0.2">
      <c r="A116" s="42" t="s">
        <v>77</v>
      </c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18"/>
      <c r="BN116" s="18"/>
      <c r="BO116" s="18"/>
      <c r="BP116" s="18"/>
      <c r="BQ116" s="18"/>
    </row>
    <row r="117" spans="1:69" ht="12" customHeight="1" x14ac:dyDescent="0.2">
      <c r="A117" s="42" t="s">
        <v>68</v>
      </c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18"/>
      <c r="BN117" s="18"/>
      <c r="BO117" s="18"/>
      <c r="BP117" s="18"/>
      <c r="BQ117" s="18"/>
    </row>
    <row r="118" spans="1:69" s="7" customFormat="1" ht="12" customHeight="1" x14ac:dyDescent="0.2">
      <c r="A118" s="42" t="s">
        <v>69</v>
      </c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3"/>
      <c r="AO118" s="43"/>
      <c r="AP118" s="43"/>
      <c r="AQ118" s="43"/>
      <c r="AR118" s="43"/>
      <c r="AS118" s="43"/>
      <c r="AT118" s="43"/>
      <c r="AU118" s="43"/>
      <c r="AV118" s="43"/>
      <c r="AW118" s="43"/>
      <c r="AX118" s="43"/>
      <c r="AY118" s="43"/>
      <c r="AZ118" s="43"/>
      <c r="BA118" s="43"/>
      <c r="BB118" s="43"/>
      <c r="BC118" s="43"/>
      <c r="BD118" s="43"/>
      <c r="BE118" s="43"/>
      <c r="BF118" s="43"/>
      <c r="BG118" s="43"/>
      <c r="BH118" s="43"/>
      <c r="BI118" s="43"/>
      <c r="BJ118" s="43"/>
      <c r="BK118" s="43"/>
      <c r="BL118" s="43"/>
      <c r="BM118" s="42"/>
      <c r="BN118" s="42"/>
      <c r="BO118" s="42"/>
      <c r="BP118" s="42"/>
      <c r="BQ118" s="42"/>
    </row>
    <row r="119" spans="1:69" ht="6" customHeight="1" x14ac:dyDescent="0.2">
      <c r="A119" s="42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18"/>
      <c r="BN119" s="18"/>
      <c r="BO119" s="18"/>
      <c r="BP119" s="18"/>
      <c r="BQ119" s="18"/>
    </row>
    <row r="120" spans="1:69" ht="24" customHeight="1" x14ac:dyDescent="0.2">
      <c r="A120" s="85" t="s">
        <v>89</v>
      </c>
      <c r="B120" s="84"/>
      <c r="C120" s="84"/>
      <c r="D120" s="84"/>
      <c r="E120" s="84"/>
      <c r="F120" s="84"/>
      <c r="G120" s="84"/>
      <c r="H120" s="84"/>
      <c r="I120" s="84"/>
      <c r="J120" s="84"/>
      <c r="K120" s="84"/>
      <c r="L120" s="84"/>
      <c r="M120" s="84"/>
      <c r="N120" s="84"/>
      <c r="O120" s="84"/>
      <c r="P120" s="84"/>
      <c r="Q120" s="84"/>
      <c r="R120" s="84"/>
      <c r="S120" s="84"/>
      <c r="T120" s="84"/>
      <c r="U120" s="84"/>
      <c r="V120" s="84"/>
      <c r="W120" s="73"/>
      <c r="X120" s="73"/>
      <c r="Y120" s="73"/>
      <c r="Z120" s="73"/>
      <c r="AA120" s="73"/>
      <c r="AB120" s="73"/>
      <c r="AC120" s="73"/>
      <c r="AD120" s="73"/>
      <c r="AE120" s="73"/>
      <c r="AF120" s="73"/>
      <c r="AG120" s="73"/>
      <c r="AH120" s="73"/>
      <c r="AI120" s="73"/>
      <c r="AJ120" s="73"/>
      <c r="AK120" s="73"/>
      <c r="AL120" s="73"/>
      <c r="AM120" s="73"/>
      <c r="AN120" s="44"/>
      <c r="AO120" s="44"/>
      <c r="AP120" s="86" t="s">
        <v>91</v>
      </c>
      <c r="AQ120" s="87"/>
      <c r="AR120" s="87"/>
      <c r="AS120" s="87"/>
      <c r="AT120" s="87"/>
      <c r="AU120" s="87"/>
      <c r="AV120" s="87"/>
      <c r="AW120" s="87"/>
      <c r="AX120" s="87"/>
      <c r="AY120" s="87"/>
      <c r="AZ120" s="87"/>
      <c r="BA120" s="87"/>
      <c r="BB120" s="87"/>
      <c r="BC120" s="87"/>
      <c r="BD120" s="87"/>
      <c r="BE120" s="87"/>
      <c r="BF120" s="87"/>
      <c r="BG120" s="87"/>
      <c r="BH120" s="87"/>
      <c r="BI120" s="18"/>
      <c r="BJ120" s="18"/>
      <c r="BK120" s="18"/>
      <c r="BL120" s="18"/>
      <c r="BM120" s="18"/>
      <c r="BN120" s="18"/>
      <c r="BO120" s="18"/>
      <c r="BP120" s="18"/>
      <c r="BQ120" s="18"/>
    </row>
    <row r="121" spans="1:69" x14ac:dyDescent="0.2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82" t="s">
        <v>8</v>
      </c>
      <c r="X121" s="82"/>
      <c r="Y121" s="82"/>
      <c r="Z121" s="82"/>
      <c r="AA121" s="82"/>
      <c r="AB121" s="82"/>
      <c r="AC121" s="82"/>
      <c r="AD121" s="82"/>
      <c r="AE121" s="82"/>
      <c r="AF121" s="82"/>
      <c r="AG121" s="82"/>
      <c r="AH121" s="82"/>
      <c r="AI121" s="82"/>
      <c r="AJ121" s="82"/>
      <c r="AK121" s="82"/>
      <c r="AL121" s="82"/>
      <c r="AM121" s="82"/>
      <c r="AN121" s="47"/>
      <c r="AO121" s="47"/>
      <c r="AP121" s="82" t="s">
        <v>73</v>
      </c>
      <c r="AQ121" s="82"/>
      <c r="AR121" s="82"/>
      <c r="AS121" s="82"/>
      <c r="AT121" s="82"/>
      <c r="AU121" s="82"/>
      <c r="AV121" s="82"/>
      <c r="AW121" s="82"/>
      <c r="AX121" s="82"/>
      <c r="AY121" s="82"/>
      <c r="AZ121" s="82"/>
      <c r="BA121" s="82"/>
      <c r="BB121" s="82"/>
      <c r="BC121" s="82"/>
      <c r="BD121" s="82"/>
      <c r="BE121" s="82"/>
      <c r="BF121" s="82"/>
      <c r="BG121" s="82"/>
      <c r="BH121" s="82"/>
      <c r="BI121" s="18"/>
      <c r="BJ121" s="18"/>
      <c r="BK121" s="18"/>
      <c r="BL121" s="18"/>
      <c r="BM121" s="18"/>
      <c r="BN121" s="18"/>
      <c r="BO121" s="18"/>
      <c r="BP121" s="18"/>
      <c r="BQ121" s="18"/>
    </row>
    <row r="122" spans="1:69" hidden="1" x14ac:dyDescent="0.2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</row>
    <row r="123" spans="1:69" x14ac:dyDescent="0.2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8"/>
    </row>
    <row r="124" spans="1:69" ht="21" customHeight="1" x14ac:dyDescent="0.2">
      <c r="A124" s="85" t="s">
        <v>90</v>
      </c>
      <c r="B124" s="84"/>
      <c r="C124" s="84"/>
      <c r="D124" s="84"/>
      <c r="E124" s="84"/>
      <c r="F124" s="84"/>
      <c r="G124" s="84"/>
      <c r="H124" s="84"/>
      <c r="I124" s="84"/>
      <c r="J124" s="84"/>
      <c r="K124" s="84"/>
      <c r="L124" s="84"/>
      <c r="M124" s="84"/>
      <c r="N124" s="84"/>
      <c r="O124" s="84"/>
      <c r="P124" s="84"/>
      <c r="Q124" s="84"/>
      <c r="R124" s="84"/>
      <c r="S124" s="84"/>
      <c r="T124" s="84"/>
      <c r="U124" s="84"/>
      <c r="V124" s="84"/>
      <c r="W124" s="73"/>
      <c r="X124" s="73"/>
      <c r="Y124" s="73"/>
      <c r="Z124" s="73"/>
      <c r="AA124" s="73"/>
      <c r="AB124" s="73"/>
      <c r="AC124" s="73"/>
      <c r="AD124" s="73"/>
      <c r="AE124" s="73"/>
      <c r="AF124" s="73"/>
      <c r="AG124" s="73"/>
      <c r="AH124" s="73"/>
      <c r="AI124" s="73"/>
      <c r="AJ124" s="73"/>
      <c r="AK124" s="73"/>
      <c r="AL124" s="73"/>
      <c r="AM124" s="73"/>
      <c r="AN124" s="44"/>
      <c r="AO124" s="44"/>
      <c r="AP124" s="86" t="s">
        <v>92</v>
      </c>
      <c r="AQ124" s="87"/>
      <c r="AR124" s="87"/>
      <c r="AS124" s="87"/>
      <c r="AT124" s="87"/>
      <c r="AU124" s="87"/>
      <c r="AV124" s="87"/>
      <c r="AW124" s="87"/>
      <c r="AX124" s="87"/>
      <c r="AY124" s="87"/>
      <c r="AZ124" s="87"/>
      <c r="BA124" s="87"/>
      <c r="BB124" s="87"/>
      <c r="BC124" s="87"/>
      <c r="BD124" s="87"/>
      <c r="BE124" s="87"/>
      <c r="BF124" s="87"/>
      <c r="BG124" s="87"/>
      <c r="BH124" s="87"/>
      <c r="BI124" s="18"/>
      <c r="BJ124" s="18"/>
      <c r="BK124" s="18"/>
      <c r="BL124" s="18"/>
      <c r="BM124" s="18"/>
      <c r="BN124" s="18"/>
      <c r="BO124" s="18"/>
      <c r="BP124" s="18"/>
      <c r="BQ124" s="18"/>
    </row>
    <row r="125" spans="1:69" x14ac:dyDescent="0.2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82" t="s">
        <v>8</v>
      </c>
      <c r="X125" s="82"/>
      <c r="Y125" s="82"/>
      <c r="Z125" s="82"/>
      <c r="AA125" s="82"/>
      <c r="AB125" s="82"/>
      <c r="AC125" s="82"/>
      <c r="AD125" s="82"/>
      <c r="AE125" s="82"/>
      <c r="AF125" s="82"/>
      <c r="AG125" s="82"/>
      <c r="AH125" s="82"/>
      <c r="AI125" s="82"/>
      <c r="AJ125" s="82"/>
      <c r="AK125" s="82"/>
      <c r="AL125" s="82"/>
      <c r="AM125" s="82"/>
      <c r="AN125" s="47"/>
      <c r="AO125" s="47"/>
      <c r="AP125" s="82" t="s">
        <v>73</v>
      </c>
      <c r="AQ125" s="82"/>
      <c r="AR125" s="82"/>
      <c r="AS125" s="82"/>
      <c r="AT125" s="82"/>
      <c r="AU125" s="82"/>
      <c r="AV125" s="82"/>
      <c r="AW125" s="82"/>
      <c r="AX125" s="82"/>
      <c r="AY125" s="82"/>
      <c r="AZ125" s="82"/>
      <c r="BA125" s="82"/>
      <c r="BB125" s="82"/>
      <c r="BC125" s="82"/>
      <c r="BD125" s="82"/>
      <c r="BE125" s="82"/>
      <c r="BF125" s="82"/>
      <c r="BG125" s="82"/>
      <c r="BH125" s="82"/>
      <c r="BI125" s="18"/>
      <c r="BJ125" s="18"/>
      <c r="BK125" s="18"/>
      <c r="BL125" s="18"/>
      <c r="BM125" s="18"/>
      <c r="BN125" s="18"/>
      <c r="BO125" s="18"/>
      <c r="BP125" s="18"/>
      <c r="BQ125" s="18"/>
    </row>
  </sheetData>
  <mergeCells count="506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Y70:BC70"/>
    <mergeCell ref="A58:B58"/>
    <mergeCell ref="C58:BQ58"/>
    <mergeCell ref="A67:BN67"/>
    <mergeCell ref="A68:BN68"/>
    <mergeCell ref="A69:B70"/>
    <mergeCell ref="C69:R70"/>
    <mergeCell ref="S69:AH69"/>
    <mergeCell ref="AI69:AX69"/>
    <mergeCell ref="AY69:BN69"/>
    <mergeCell ref="S70:W70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P45:AT45"/>
    <mergeCell ref="AU45:AY45"/>
    <mergeCell ref="A44:B44"/>
    <mergeCell ref="S71:W71"/>
    <mergeCell ref="X71:AB71"/>
    <mergeCell ref="AC71:AH71"/>
    <mergeCell ref="AI71:AM71"/>
    <mergeCell ref="AN71:AR71"/>
    <mergeCell ref="AS71:AX71"/>
    <mergeCell ref="X70:AB70"/>
    <mergeCell ref="AC70:AH70"/>
    <mergeCell ref="AI70:AM70"/>
    <mergeCell ref="AN70:AR70"/>
    <mergeCell ref="AS70:AX70"/>
    <mergeCell ref="A81:BQ81"/>
    <mergeCell ref="AY74:BC74"/>
    <mergeCell ref="BD74:BH74"/>
    <mergeCell ref="BI74:BN74"/>
    <mergeCell ref="A75:B75"/>
    <mergeCell ref="AS72:AX72"/>
    <mergeCell ref="AY72:BC72"/>
    <mergeCell ref="BD72:BH72"/>
    <mergeCell ref="BI72:BN72"/>
    <mergeCell ref="A73:B73"/>
    <mergeCell ref="C73:R73"/>
    <mergeCell ref="S73:W73"/>
    <mergeCell ref="X73:AB73"/>
    <mergeCell ref="AC73:AH73"/>
    <mergeCell ref="AI73:AM73"/>
    <mergeCell ref="A72:B72"/>
    <mergeCell ref="C72:R72"/>
    <mergeCell ref="S72:W72"/>
    <mergeCell ref="X72:AB72"/>
    <mergeCell ref="AC72:AH72"/>
    <mergeCell ref="AI72:AM72"/>
    <mergeCell ref="AN72:AR72"/>
    <mergeCell ref="A74:B74"/>
    <mergeCell ref="C74:R74"/>
    <mergeCell ref="A82:BQ82"/>
    <mergeCell ref="A84:B85"/>
    <mergeCell ref="C84:I85"/>
    <mergeCell ref="J84:N85"/>
    <mergeCell ref="O84:X85"/>
    <mergeCell ref="Y84:AM84"/>
    <mergeCell ref="AN84:BB84"/>
    <mergeCell ref="BC84:BQ84"/>
    <mergeCell ref="Y85:AC85"/>
    <mergeCell ref="AD85:AH85"/>
    <mergeCell ref="BM85:BQ85"/>
    <mergeCell ref="AI85:AM85"/>
    <mergeCell ref="AN85:AR85"/>
    <mergeCell ref="AS85:AW85"/>
    <mergeCell ref="AX85:BB85"/>
    <mergeCell ref="BC85:BG85"/>
    <mergeCell ref="BH85:BL85"/>
    <mergeCell ref="BM87:BQ87"/>
    <mergeCell ref="AI87:AM87"/>
    <mergeCell ref="AN87:AR87"/>
    <mergeCell ref="AS87:AW87"/>
    <mergeCell ref="AX87:BB87"/>
    <mergeCell ref="BC87:BG87"/>
    <mergeCell ref="BH87:BL87"/>
    <mergeCell ref="AN86:AR86"/>
    <mergeCell ref="AS86:AW86"/>
    <mergeCell ref="AX86:BB86"/>
    <mergeCell ref="BC86:BG86"/>
    <mergeCell ref="BH86:BL86"/>
    <mergeCell ref="BM86:BQ86"/>
    <mergeCell ref="C86:I86"/>
    <mergeCell ref="J86:N86"/>
    <mergeCell ref="O86:X86"/>
    <mergeCell ref="Y86:AC86"/>
    <mergeCell ref="AD86:AH86"/>
    <mergeCell ref="AI86:AM86"/>
    <mergeCell ref="A88:B88"/>
    <mergeCell ref="C88:I88"/>
    <mergeCell ref="J88:N88"/>
    <mergeCell ref="O88:X88"/>
    <mergeCell ref="Y88:AC88"/>
    <mergeCell ref="AD88:AH88"/>
    <mergeCell ref="AI88:AM88"/>
    <mergeCell ref="A87:B87"/>
    <mergeCell ref="C87:I87"/>
    <mergeCell ref="J87:N87"/>
    <mergeCell ref="O87:X87"/>
    <mergeCell ref="Y87:AC87"/>
    <mergeCell ref="AD87:AH87"/>
    <mergeCell ref="A86:B86"/>
    <mergeCell ref="AN88:AR88"/>
    <mergeCell ref="AS88:AW88"/>
    <mergeCell ref="A98:B98"/>
    <mergeCell ref="C98:I98"/>
    <mergeCell ref="J98:N98"/>
    <mergeCell ref="O98:BQ98"/>
    <mergeCell ref="A99:B99"/>
    <mergeCell ref="C99:I99"/>
    <mergeCell ref="J99:N99"/>
    <mergeCell ref="O99:BQ99"/>
    <mergeCell ref="AX88:BB88"/>
    <mergeCell ref="BC88:BG88"/>
    <mergeCell ref="BH88:BL88"/>
    <mergeCell ref="BM88:BQ88"/>
    <mergeCell ref="A95:BQ95"/>
    <mergeCell ref="A97:B97"/>
    <mergeCell ref="C97:I97"/>
    <mergeCell ref="J97:N97"/>
    <mergeCell ref="O97:BQ97"/>
    <mergeCell ref="AD89:AH89"/>
    <mergeCell ref="J89:N89"/>
    <mergeCell ref="O89:X89"/>
    <mergeCell ref="Y89:AC89"/>
    <mergeCell ref="AX90:BB90"/>
    <mergeCell ref="BC90:BG90"/>
    <mergeCell ref="BH90:BL90"/>
    <mergeCell ref="A100:B100"/>
    <mergeCell ref="C100:I100"/>
    <mergeCell ref="J100:N100"/>
    <mergeCell ref="O100:BQ100"/>
    <mergeCell ref="A110:BL110"/>
    <mergeCell ref="A111:BL111"/>
    <mergeCell ref="A102:B102"/>
    <mergeCell ref="C102:I102"/>
    <mergeCell ref="J102:N102"/>
    <mergeCell ref="O102:BQ102"/>
    <mergeCell ref="A103:B103"/>
    <mergeCell ref="C103:I103"/>
    <mergeCell ref="J103:N103"/>
    <mergeCell ref="O103:BQ103"/>
    <mergeCell ref="A104:B104"/>
    <mergeCell ref="C104:I104"/>
    <mergeCell ref="J104:N104"/>
    <mergeCell ref="O104:BQ104"/>
    <mergeCell ref="A101:B101"/>
    <mergeCell ref="C101:I101"/>
    <mergeCell ref="J101:N101"/>
    <mergeCell ref="O101:BQ101"/>
    <mergeCell ref="A107:B107"/>
    <mergeCell ref="C107:I107"/>
    <mergeCell ref="A124:V124"/>
    <mergeCell ref="W124:AM124"/>
    <mergeCell ref="AP124:BH124"/>
    <mergeCell ref="W125:AM125"/>
    <mergeCell ref="AP125:BH125"/>
    <mergeCell ref="A113:BL113"/>
    <mergeCell ref="A114:BL114"/>
    <mergeCell ref="A120:V120"/>
    <mergeCell ref="W120:AM120"/>
    <mergeCell ref="AP120:BH120"/>
    <mergeCell ref="W121:AM121"/>
    <mergeCell ref="AP121:BH121"/>
    <mergeCell ref="J107:N107"/>
    <mergeCell ref="O107:BQ107"/>
    <mergeCell ref="A108:B108"/>
    <mergeCell ref="C108:I108"/>
    <mergeCell ref="J108:N108"/>
    <mergeCell ref="O108:BQ108"/>
    <mergeCell ref="C44:Z44"/>
    <mergeCell ref="AA44:AE44"/>
    <mergeCell ref="AF44:AJ44"/>
    <mergeCell ref="AK44:AO44"/>
    <mergeCell ref="AP44:AT44"/>
    <mergeCell ref="AU44:AY44"/>
    <mergeCell ref="AZ44:BC44"/>
    <mergeCell ref="A47:B47"/>
    <mergeCell ref="C47:Z47"/>
    <mergeCell ref="AA47:AE47"/>
    <mergeCell ref="AF47:AJ47"/>
    <mergeCell ref="AK47:AO47"/>
    <mergeCell ref="AZ45:BC45"/>
    <mergeCell ref="AP47:AT47"/>
    <mergeCell ref="AU47:AY47"/>
    <mergeCell ref="AZ47:BC47"/>
    <mergeCell ref="BD45:BH45"/>
    <mergeCell ref="BI45:BM45"/>
    <mergeCell ref="BN45:BQ45"/>
    <mergeCell ref="A46:B46"/>
    <mergeCell ref="C46:Z46"/>
    <mergeCell ref="AA46:AE46"/>
    <mergeCell ref="AF46:AJ46"/>
    <mergeCell ref="AK46:AO46"/>
    <mergeCell ref="AP46:AT46"/>
    <mergeCell ref="BD47:BH47"/>
    <mergeCell ref="BI47:BM47"/>
    <mergeCell ref="BN47:BQ47"/>
    <mergeCell ref="AU46:AY46"/>
    <mergeCell ref="AZ46:BC46"/>
    <mergeCell ref="BD46:BH46"/>
    <mergeCell ref="BI46:BM46"/>
    <mergeCell ref="BN46:BQ46"/>
    <mergeCell ref="A49:B49"/>
    <mergeCell ref="C49:Z49"/>
    <mergeCell ref="AA49:AE49"/>
    <mergeCell ref="AF49:AJ49"/>
    <mergeCell ref="AK49:AO49"/>
    <mergeCell ref="A48:B48"/>
    <mergeCell ref="C48:Z48"/>
    <mergeCell ref="AA48:AE48"/>
    <mergeCell ref="AF48:AJ48"/>
    <mergeCell ref="AK48:AO48"/>
    <mergeCell ref="AP49:AT49"/>
    <mergeCell ref="AU49:AY49"/>
    <mergeCell ref="AZ49:BC49"/>
    <mergeCell ref="BD49:BH49"/>
    <mergeCell ref="BI49:BM49"/>
    <mergeCell ref="BN49:BQ49"/>
    <mergeCell ref="BD48:BH48"/>
    <mergeCell ref="BI48:BM48"/>
    <mergeCell ref="BN48:BQ48"/>
    <mergeCell ref="AP48:AT48"/>
    <mergeCell ref="AU50:AY50"/>
    <mergeCell ref="AZ50:BC50"/>
    <mergeCell ref="BD50:BH50"/>
    <mergeCell ref="BI50:BM50"/>
    <mergeCell ref="BN50:BQ50"/>
    <mergeCell ref="AP50:AT50"/>
    <mergeCell ref="AF51:AJ51"/>
    <mergeCell ref="AK51:AO51"/>
    <mergeCell ref="A50:B50"/>
    <mergeCell ref="C50:Z50"/>
    <mergeCell ref="AA50:AE50"/>
    <mergeCell ref="AF50:AJ50"/>
    <mergeCell ref="AK50:AO50"/>
    <mergeCell ref="AU48:AY48"/>
    <mergeCell ref="AZ48:BC48"/>
    <mergeCell ref="A60:B60"/>
    <mergeCell ref="C60:BQ60"/>
    <mergeCell ref="A61:B61"/>
    <mergeCell ref="C61:BQ61"/>
    <mergeCell ref="A62:B62"/>
    <mergeCell ref="C62:BQ62"/>
    <mergeCell ref="A59:B59"/>
    <mergeCell ref="C59:BQ59"/>
    <mergeCell ref="AP51:AT51"/>
    <mergeCell ref="AU51:AY51"/>
    <mergeCell ref="AZ51:BC51"/>
    <mergeCell ref="BD51:BH51"/>
    <mergeCell ref="BI51:BM51"/>
    <mergeCell ref="BN51:BQ51"/>
    <mergeCell ref="A53:BQ53"/>
    <mergeCell ref="A55:B55"/>
    <mergeCell ref="C55:BQ55"/>
    <mergeCell ref="A56:B56"/>
    <mergeCell ref="C56:BQ56"/>
    <mergeCell ref="A57:B57"/>
    <mergeCell ref="C57:BQ57"/>
    <mergeCell ref="A51:B51"/>
    <mergeCell ref="C51:Z51"/>
    <mergeCell ref="AA51:AE51"/>
    <mergeCell ref="S74:W74"/>
    <mergeCell ref="X74:AB74"/>
    <mergeCell ref="AC74:AH74"/>
    <mergeCell ref="AI74:AM74"/>
    <mergeCell ref="AN74:AR74"/>
    <mergeCell ref="AS74:AX74"/>
    <mergeCell ref="A63:B63"/>
    <mergeCell ref="C63:BQ63"/>
    <mergeCell ref="A64:B64"/>
    <mergeCell ref="C64:BQ64"/>
    <mergeCell ref="A65:B65"/>
    <mergeCell ref="C65:BQ65"/>
    <mergeCell ref="AN73:AR73"/>
    <mergeCell ref="AS73:AX73"/>
    <mergeCell ref="AY73:BC73"/>
    <mergeCell ref="BD73:BH73"/>
    <mergeCell ref="BI73:BN73"/>
    <mergeCell ref="AY71:BC71"/>
    <mergeCell ref="BD71:BH71"/>
    <mergeCell ref="BI71:BN71"/>
    <mergeCell ref="BD70:BH70"/>
    <mergeCell ref="BI70:BN70"/>
    <mergeCell ref="A71:B71"/>
    <mergeCell ref="C71:R71"/>
    <mergeCell ref="A77:B77"/>
    <mergeCell ref="C77:R77"/>
    <mergeCell ref="S77:W77"/>
    <mergeCell ref="X77:AB77"/>
    <mergeCell ref="AC77:AH77"/>
    <mergeCell ref="AS75:AX75"/>
    <mergeCell ref="AY75:BC75"/>
    <mergeCell ref="BD75:BH75"/>
    <mergeCell ref="BI75:BN75"/>
    <mergeCell ref="A76:B76"/>
    <mergeCell ref="C76:R76"/>
    <mergeCell ref="S76:W76"/>
    <mergeCell ref="X76:AB76"/>
    <mergeCell ref="AC76:AH76"/>
    <mergeCell ref="AI76:AM76"/>
    <mergeCell ref="C75:R75"/>
    <mergeCell ref="S75:W75"/>
    <mergeCell ref="X75:AB75"/>
    <mergeCell ref="AC75:AH75"/>
    <mergeCell ref="AI75:AM75"/>
    <mergeCell ref="AN75:AR75"/>
    <mergeCell ref="AI77:AM77"/>
    <mergeCell ref="AN77:AR77"/>
    <mergeCell ref="AS77:AX77"/>
    <mergeCell ref="AY77:BC77"/>
    <mergeCell ref="BD77:BH77"/>
    <mergeCell ref="BI77:BN77"/>
    <mergeCell ref="AN76:AR76"/>
    <mergeCell ref="AS76:AX76"/>
    <mergeCell ref="AY76:BC76"/>
    <mergeCell ref="BD76:BH76"/>
    <mergeCell ref="BI76:BN76"/>
    <mergeCell ref="A79:B79"/>
    <mergeCell ref="C79:R79"/>
    <mergeCell ref="S79:W79"/>
    <mergeCell ref="X79:AB79"/>
    <mergeCell ref="AC79:AH79"/>
    <mergeCell ref="A78:B78"/>
    <mergeCell ref="C78:R78"/>
    <mergeCell ref="S78:W78"/>
    <mergeCell ref="X78:AB78"/>
    <mergeCell ref="AC78:AH78"/>
    <mergeCell ref="AI79:AM79"/>
    <mergeCell ref="AN79:AR79"/>
    <mergeCell ref="AS79:AX79"/>
    <mergeCell ref="AY79:BC79"/>
    <mergeCell ref="BD79:BH79"/>
    <mergeCell ref="BI79:BN79"/>
    <mergeCell ref="AN78:AR78"/>
    <mergeCell ref="AS78:AX78"/>
    <mergeCell ref="AY78:BC78"/>
    <mergeCell ref="BD78:BH78"/>
    <mergeCell ref="BI78:BN78"/>
    <mergeCell ref="AI78:AM78"/>
    <mergeCell ref="BM89:BQ89"/>
    <mergeCell ref="A90:B90"/>
    <mergeCell ref="C90:I90"/>
    <mergeCell ref="J90:N90"/>
    <mergeCell ref="O90:X90"/>
    <mergeCell ref="Y90:AC90"/>
    <mergeCell ref="AD90:AH90"/>
    <mergeCell ref="AI90:AM90"/>
    <mergeCell ref="AN90:AR90"/>
    <mergeCell ref="AS90:AW90"/>
    <mergeCell ref="AI89:AM89"/>
    <mergeCell ref="AN89:AR89"/>
    <mergeCell ref="AS89:AW89"/>
    <mergeCell ref="AX89:BB89"/>
    <mergeCell ref="BC89:BG89"/>
    <mergeCell ref="BH89:BL89"/>
    <mergeCell ref="A89:B89"/>
    <mergeCell ref="C89:I89"/>
    <mergeCell ref="BM90:BQ90"/>
    <mergeCell ref="A91:B91"/>
    <mergeCell ref="C91:I91"/>
    <mergeCell ref="J91:N91"/>
    <mergeCell ref="O91:X91"/>
    <mergeCell ref="Y91:AC91"/>
    <mergeCell ref="AD91:AH91"/>
    <mergeCell ref="A93:B93"/>
    <mergeCell ref="C93:I93"/>
    <mergeCell ref="J93:N93"/>
    <mergeCell ref="O93:X93"/>
    <mergeCell ref="Y93:AC93"/>
    <mergeCell ref="AD93:AH93"/>
    <mergeCell ref="BM91:BQ91"/>
    <mergeCell ref="A92:B92"/>
    <mergeCell ref="C92:I92"/>
    <mergeCell ref="J92:N92"/>
    <mergeCell ref="O92:X92"/>
    <mergeCell ref="Y92:AC92"/>
    <mergeCell ref="AD92:AH92"/>
    <mergeCell ref="AI92:AM92"/>
    <mergeCell ref="AN92:AR92"/>
    <mergeCell ref="AS92:AW92"/>
    <mergeCell ref="AI91:AM91"/>
    <mergeCell ref="A105:B105"/>
    <mergeCell ref="C105:I105"/>
    <mergeCell ref="J105:N105"/>
    <mergeCell ref="O105:BQ105"/>
    <mergeCell ref="A106:B106"/>
    <mergeCell ref="C106:I106"/>
    <mergeCell ref="J106:N106"/>
    <mergeCell ref="O106:BQ106"/>
    <mergeCell ref="AN91:AR91"/>
    <mergeCell ref="AS91:AW91"/>
    <mergeCell ref="AX91:BB91"/>
    <mergeCell ref="BC91:BG91"/>
    <mergeCell ref="BH91:BL91"/>
    <mergeCell ref="BM93:BQ93"/>
    <mergeCell ref="AI93:AM93"/>
    <mergeCell ref="AN93:AR93"/>
    <mergeCell ref="AS93:AW93"/>
    <mergeCell ref="AX93:BB93"/>
    <mergeCell ref="BC93:BG93"/>
    <mergeCell ref="BH93:BL93"/>
    <mergeCell ref="AX92:BB92"/>
    <mergeCell ref="BC92:BG92"/>
    <mergeCell ref="BH92:BL92"/>
    <mergeCell ref="BM92:BQ92"/>
  </mergeCells>
  <conditionalFormatting sqref="C96 C112 C88 C100">
    <cfRule type="cellIs" dxfId="35" priority="38" stopIfTrue="1" operator="equal">
      <formula>$C87</formula>
    </cfRule>
  </conditionalFormatting>
  <conditionalFormatting sqref="A88:B88 A96:B96 A100:B100 A112:B112 A73:B73 A94:B94 A109:B109">
    <cfRule type="cellIs" dxfId="34" priority="39" stopIfTrue="1" operator="equal">
      <formula>0</formula>
    </cfRule>
  </conditionalFormatting>
  <conditionalFormatting sqref="A74:B74">
    <cfRule type="cellIs" dxfId="33" priority="37" stopIfTrue="1" operator="equal">
      <formula>0</formula>
    </cfRule>
  </conditionalFormatting>
  <conditionalFormatting sqref="A75:B75">
    <cfRule type="cellIs" dxfId="32" priority="36" stopIfTrue="1" operator="equal">
      <formula>0</formula>
    </cfRule>
  </conditionalFormatting>
  <conditionalFormatting sqref="A76:B76">
    <cfRule type="cellIs" dxfId="31" priority="35" stopIfTrue="1" operator="equal">
      <formula>0</formula>
    </cfRule>
  </conditionalFormatting>
  <conditionalFormatting sqref="A77:B77">
    <cfRule type="cellIs" dxfId="30" priority="34" stopIfTrue="1" operator="equal">
      <formula>0</formula>
    </cfRule>
  </conditionalFormatting>
  <conditionalFormatting sqref="A78:B78">
    <cfRule type="cellIs" dxfId="29" priority="33" stopIfTrue="1" operator="equal">
      <formula>0</formula>
    </cfRule>
  </conditionalFormatting>
  <conditionalFormatting sqref="A79:B79">
    <cfRule type="cellIs" dxfId="28" priority="32" stopIfTrue="1" operator="equal">
      <formula>0</formula>
    </cfRule>
  </conditionalFormatting>
  <conditionalFormatting sqref="C94">
    <cfRule type="cellIs" dxfId="27" priority="702" stopIfTrue="1" operator="equal">
      <formula>$C88</formula>
    </cfRule>
  </conditionalFormatting>
  <conditionalFormatting sqref="C89">
    <cfRule type="cellIs" dxfId="26" priority="29" stopIfTrue="1" operator="equal">
      <formula>$C88</formula>
    </cfRule>
  </conditionalFormatting>
  <conditionalFormatting sqref="A89:B89">
    <cfRule type="cellIs" dxfId="25" priority="30" stopIfTrue="1" operator="equal">
      <formula>0</formula>
    </cfRule>
  </conditionalFormatting>
  <conditionalFormatting sqref="C90">
    <cfRule type="cellIs" dxfId="24" priority="27" stopIfTrue="1" operator="equal">
      <formula>$C89</formula>
    </cfRule>
  </conditionalFormatting>
  <conditionalFormatting sqref="A90:B90">
    <cfRule type="cellIs" dxfId="23" priority="28" stopIfTrue="1" operator="equal">
      <formula>0</formula>
    </cfRule>
  </conditionalFormatting>
  <conditionalFormatting sqref="C91">
    <cfRule type="cellIs" dxfId="22" priority="25" stopIfTrue="1" operator="equal">
      <formula>$C90</formula>
    </cfRule>
  </conditionalFormatting>
  <conditionalFormatting sqref="A91:B91">
    <cfRule type="cellIs" dxfId="21" priority="26" stopIfTrue="1" operator="equal">
      <formula>0</formula>
    </cfRule>
  </conditionalFormatting>
  <conditionalFormatting sqref="C92">
    <cfRule type="cellIs" dxfId="20" priority="23" stopIfTrue="1" operator="equal">
      <formula>$C91</formula>
    </cfRule>
  </conditionalFormatting>
  <conditionalFormatting sqref="A92:B92">
    <cfRule type="cellIs" dxfId="19" priority="24" stopIfTrue="1" operator="equal">
      <formula>0</formula>
    </cfRule>
  </conditionalFormatting>
  <conditionalFormatting sqref="C93">
    <cfRule type="cellIs" dxfId="18" priority="21" stopIfTrue="1" operator="equal">
      <formula>$C92</formula>
    </cfRule>
  </conditionalFormatting>
  <conditionalFormatting sqref="A93:B93">
    <cfRule type="cellIs" dxfId="17" priority="22" stopIfTrue="1" operator="equal">
      <formula>0</formula>
    </cfRule>
  </conditionalFormatting>
  <conditionalFormatting sqref="C109">
    <cfRule type="cellIs" dxfId="16" priority="704" stopIfTrue="1" operator="equal">
      <formula>$C100</formula>
    </cfRule>
  </conditionalFormatting>
  <conditionalFormatting sqref="C101">
    <cfRule type="cellIs" dxfId="15" priority="17" stopIfTrue="1" operator="equal">
      <formula>$C100</formula>
    </cfRule>
  </conditionalFormatting>
  <conditionalFormatting sqref="A101:B101">
    <cfRule type="cellIs" dxfId="14" priority="18" stopIfTrue="1" operator="equal">
      <formula>0</formula>
    </cfRule>
  </conditionalFormatting>
  <conditionalFormatting sqref="C102">
    <cfRule type="cellIs" dxfId="13" priority="15" stopIfTrue="1" operator="equal">
      <formula>$C101</formula>
    </cfRule>
  </conditionalFormatting>
  <conditionalFormatting sqref="A102:B102">
    <cfRule type="cellIs" dxfId="12" priority="16" stopIfTrue="1" operator="equal">
      <formula>0</formula>
    </cfRule>
  </conditionalFormatting>
  <conditionalFormatting sqref="C103">
    <cfRule type="cellIs" dxfId="11" priority="13" stopIfTrue="1" operator="equal">
      <formula>$C102</formula>
    </cfRule>
  </conditionalFormatting>
  <conditionalFormatting sqref="A103:B103">
    <cfRule type="cellIs" dxfId="10" priority="14" stopIfTrue="1" operator="equal">
      <formula>0</formula>
    </cfRule>
  </conditionalFormatting>
  <conditionalFormatting sqref="C104">
    <cfRule type="cellIs" dxfId="9" priority="11" stopIfTrue="1" operator="equal">
      <formula>$C103</formula>
    </cfRule>
  </conditionalFormatting>
  <conditionalFormatting sqref="A104:B104">
    <cfRule type="cellIs" dxfId="8" priority="12" stopIfTrue="1" operator="equal">
      <formula>0</formula>
    </cfRule>
  </conditionalFormatting>
  <conditionalFormatting sqref="C105">
    <cfRule type="cellIs" dxfId="7" priority="9" stopIfTrue="1" operator="equal">
      <formula>$C104</formula>
    </cfRule>
  </conditionalFormatting>
  <conditionalFormatting sqref="A105:B105">
    <cfRule type="cellIs" dxfId="6" priority="10" stopIfTrue="1" operator="equal">
      <formula>0</formula>
    </cfRule>
  </conditionalFormatting>
  <conditionalFormatting sqref="C106">
    <cfRule type="cellIs" dxfId="5" priority="7" stopIfTrue="1" operator="equal">
      <formula>$C105</formula>
    </cfRule>
  </conditionalFormatting>
  <conditionalFormatting sqref="A106:B106">
    <cfRule type="cellIs" dxfId="4" priority="8" stopIfTrue="1" operator="equal">
      <formula>0</formula>
    </cfRule>
  </conditionalFormatting>
  <conditionalFormatting sqref="C107">
    <cfRule type="cellIs" dxfId="3" priority="5" stopIfTrue="1" operator="equal">
      <formula>$C106</formula>
    </cfRule>
  </conditionalFormatting>
  <conditionalFormatting sqref="A107:B107">
    <cfRule type="cellIs" dxfId="2" priority="6" stopIfTrue="1" operator="equal">
      <formula>0</formula>
    </cfRule>
  </conditionalFormatting>
  <conditionalFormatting sqref="C108">
    <cfRule type="cellIs" dxfId="1" priority="3" stopIfTrue="1" operator="equal">
      <formula>$C107</formula>
    </cfRule>
  </conditionalFormatting>
  <conditionalFormatting sqref="A108:B108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КПК0113242</vt:lpstr>
      <vt:lpstr>КПК0113242!Область_печати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2023-03-15T10:03:16Z</cp:lastPrinted>
  <dcterms:created xsi:type="dcterms:W3CDTF">2016-08-10T10:53:25Z</dcterms:created>
  <dcterms:modified xsi:type="dcterms:W3CDTF">2023-03-20T07:47:12Z</dcterms:modified>
</cp:coreProperties>
</file>